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20" yWindow="-60" windowWidth="29040" windowHeight="16380"/>
  </bookViews>
  <sheets>
    <sheet name="основное образование" sheetId="8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54" i="8" l="1"/>
  <c r="Q47" i="8"/>
  <c r="Q33" i="8"/>
  <c r="Q16" i="8"/>
  <c r="Q18" i="8"/>
  <c r="Q8" i="8"/>
  <c r="U12" i="8"/>
  <c r="AS8" i="8" l="1"/>
  <c r="I44" i="8" l="1"/>
  <c r="I46" i="8"/>
  <c r="Y43" i="8"/>
  <c r="Q43" i="8"/>
  <c r="BA42" i="8"/>
  <c r="AW29" i="8"/>
  <c r="U22" i="8"/>
  <c r="U23" i="8"/>
  <c r="U24" i="8"/>
  <c r="U25" i="8"/>
  <c r="U26" i="8"/>
  <c r="U27" i="8"/>
  <c r="U28" i="8"/>
  <c r="AC52" i="8"/>
  <c r="Y54" i="8"/>
  <c r="E12" i="8" l="1"/>
  <c r="E7" i="8" l="1"/>
  <c r="AS20" i="8" l="1"/>
  <c r="AS52" i="8" l="1"/>
  <c r="AS51" i="8"/>
  <c r="Q41" i="8"/>
  <c r="Q38" i="8"/>
  <c r="E35" i="8"/>
  <c r="E57" i="8"/>
  <c r="Q29" i="8"/>
  <c r="Q30" i="8"/>
  <c r="BA24" i="8"/>
  <c r="I23" i="8"/>
  <c r="AC23" i="8"/>
  <c r="Y23" i="8"/>
  <c r="Y16" i="8"/>
  <c r="I10" i="8"/>
  <c r="I12" i="8"/>
  <c r="Q9" i="8"/>
  <c r="E8" i="8"/>
  <c r="AW9" i="8"/>
  <c r="AW10" i="8"/>
  <c r="AW11" i="8"/>
  <c r="AW12" i="8"/>
  <c r="AW13" i="8"/>
  <c r="AW14" i="8"/>
  <c r="AW15" i="8"/>
  <c r="AW16" i="8"/>
  <c r="AW17" i="8"/>
  <c r="AW18" i="8"/>
  <c r="AW19" i="8"/>
  <c r="AW20" i="8"/>
  <c r="AW21" i="8"/>
  <c r="AW22" i="8"/>
  <c r="AW23" i="8"/>
  <c r="AW24" i="8"/>
  <c r="AW25" i="8"/>
  <c r="AW26" i="8"/>
  <c r="AW27" i="8"/>
  <c r="AW31" i="8"/>
  <c r="AW32" i="8"/>
  <c r="AW33" i="8"/>
  <c r="AW34" i="8"/>
  <c r="AW35" i="8"/>
  <c r="AW36" i="8"/>
  <c r="AW37" i="8"/>
  <c r="AW38" i="8"/>
  <c r="AW39" i="8"/>
  <c r="AW40" i="8"/>
  <c r="AW41" i="8"/>
  <c r="AW42" i="8"/>
  <c r="AW43" i="8"/>
  <c r="AW44" i="8"/>
  <c r="AW45" i="8"/>
  <c r="AW46" i="8"/>
  <c r="AW47" i="8"/>
  <c r="AW48" i="8"/>
  <c r="AW49" i="8"/>
  <c r="AW50" i="8"/>
  <c r="AW51" i="8"/>
  <c r="AW52" i="8"/>
  <c r="AW53" i="8"/>
  <c r="AW54" i="8"/>
  <c r="AW55" i="8"/>
  <c r="AW56" i="8"/>
  <c r="AW57" i="8"/>
  <c r="AW7" i="8"/>
  <c r="BQ7" i="8" l="1"/>
  <c r="BQ8" i="8"/>
  <c r="BQ9" i="8"/>
  <c r="BQ10" i="8"/>
  <c r="BQ11" i="8"/>
  <c r="BQ12" i="8"/>
  <c r="BQ13" i="8"/>
  <c r="BQ14" i="8"/>
  <c r="BQ15" i="8"/>
  <c r="BQ16" i="8"/>
  <c r="BQ17" i="8"/>
  <c r="BQ18" i="8"/>
  <c r="BQ19" i="8"/>
  <c r="BQ20" i="8"/>
  <c r="BQ21" i="8"/>
  <c r="BQ22" i="8"/>
  <c r="BQ23" i="8"/>
  <c r="BQ24" i="8"/>
  <c r="BQ25" i="8"/>
  <c r="BQ26" i="8"/>
  <c r="BQ27" i="8"/>
  <c r="BQ28" i="8"/>
  <c r="BQ29" i="8"/>
  <c r="BQ30" i="8"/>
  <c r="BQ31" i="8"/>
  <c r="BQ32" i="8"/>
  <c r="BQ33" i="8"/>
  <c r="BQ34" i="8"/>
  <c r="BQ35" i="8"/>
  <c r="BQ36" i="8"/>
  <c r="BQ37" i="8"/>
  <c r="BQ38" i="8"/>
  <c r="BQ39" i="8"/>
  <c r="BQ40" i="8"/>
  <c r="BQ41" i="8"/>
  <c r="BQ43" i="8"/>
  <c r="BQ44" i="8"/>
  <c r="BQ45" i="8"/>
  <c r="BQ46" i="8"/>
  <c r="BQ47" i="8"/>
  <c r="BQ48" i="8"/>
  <c r="BQ49" i="8"/>
  <c r="BQ50" i="8"/>
  <c r="BQ51" i="8"/>
  <c r="BQ52" i="8"/>
  <c r="BQ53" i="8"/>
  <c r="BQ54" i="8"/>
  <c r="BQ55" i="8"/>
  <c r="BQ56" i="8"/>
  <c r="BQ57" i="8"/>
  <c r="BQ58" i="8"/>
  <c r="BQ42" i="8"/>
  <c r="BP8" i="8"/>
  <c r="BP9" i="8"/>
  <c r="BP10" i="8"/>
  <c r="BP11" i="8"/>
  <c r="BP12" i="8"/>
  <c r="BP13" i="8"/>
  <c r="BP14" i="8"/>
  <c r="BP15" i="8"/>
  <c r="BP16" i="8"/>
  <c r="BP17" i="8"/>
  <c r="BP18" i="8"/>
  <c r="BP19" i="8"/>
  <c r="BP20" i="8"/>
  <c r="BP21" i="8"/>
  <c r="BP22" i="8"/>
  <c r="BP23" i="8"/>
  <c r="BP24" i="8"/>
  <c r="BP25" i="8"/>
  <c r="BP26" i="8"/>
  <c r="BP27" i="8"/>
  <c r="BP28" i="8"/>
  <c r="BP29" i="8"/>
  <c r="BP30" i="8"/>
  <c r="BP31" i="8"/>
  <c r="BP32" i="8"/>
  <c r="BP33" i="8"/>
  <c r="BP34" i="8"/>
  <c r="BP35" i="8"/>
  <c r="BP36" i="8"/>
  <c r="BP37" i="8"/>
  <c r="BP38" i="8"/>
  <c r="BP39" i="8"/>
  <c r="BP40" i="8"/>
  <c r="BP41" i="8"/>
  <c r="BP42" i="8"/>
  <c r="BP43" i="8"/>
  <c r="BP44" i="8"/>
  <c r="BP45" i="8"/>
  <c r="BP46" i="8"/>
  <c r="BP47" i="8"/>
  <c r="BP48" i="8"/>
  <c r="BP49" i="8"/>
  <c r="BP50" i="8"/>
  <c r="BP51" i="8"/>
  <c r="BP52" i="8"/>
  <c r="BP53" i="8"/>
  <c r="BP54" i="8"/>
  <c r="BP55" i="8"/>
  <c r="BP56" i="8"/>
  <c r="BP57" i="8"/>
  <c r="BP58" i="8"/>
  <c r="BP7" i="8"/>
  <c r="BR24" i="8" l="1"/>
  <c r="BR12" i="8"/>
  <c r="BR46" i="8"/>
  <c r="BR33" i="8"/>
  <c r="BR32" i="8"/>
  <c r="BR26" i="8"/>
  <c r="BR49" i="8"/>
  <c r="BR55" i="8"/>
  <c r="BR58" i="8"/>
  <c r="BR20" i="8"/>
  <c r="BR30" i="8"/>
  <c r="BR18" i="8"/>
  <c r="BR54" i="8"/>
  <c r="BR17" i="8"/>
  <c r="BR53" i="8"/>
  <c r="BR40" i="8"/>
  <c r="BR52" i="8"/>
  <c r="BR39" i="8"/>
  <c r="BR27" i="8"/>
  <c r="BR15" i="8"/>
  <c r="BR25" i="8"/>
  <c r="BR13" i="8"/>
  <c r="BR23" i="8"/>
  <c r="BR11" i="8"/>
  <c r="BR42" i="8"/>
  <c r="BR34" i="8"/>
  <c r="BR45" i="8"/>
  <c r="BR44" i="8"/>
  <c r="BR19" i="8"/>
  <c r="BR51" i="8"/>
  <c r="BR50" i="8"/>
  <c r="BR48" i="8"/>
  <c r="BR47" i="8"/>
  <c r="BR43" i="8"/>
  <c r="BR41" i="8"/>
  <c r="BR38" i="8"/>
  <c r="BR37" i="8"/>
  <c r="BR36" i="8"/>
  <c r="BR35" i="8"/>
  <c r="BR31" i="8"/>
  <c r="BR56" i="8"/>
  <c r="BR57" i="8"/>
  <c r="BR29" i="8"/>
  <c r="BR28" i="8"/>
  <c r="BR22" i="8"/>
  <c r="BR21" i="8"/>
  <c r="BR16" i="8"/>
  <c r="BR14" i="8"/>
  <c r="BR10" i="8"/>
  <c r="BR9" i="8"/>
  <c r="BR8" i="8"/>
  <c r="BR7" i="8"/>
  <c r="AS49" i="8"/>
  <c r="U53" i="8"/>
  <c r="E45" i="8"/>
  <c r="BM49" i="8" l="1"/>
  <c r="C59" i="8" l="1"/>
  <c r="E14" i="8"/>
  <c r="E16" i="8"/>
  <c r="E17" i="8"/>
  <c r="E18" i="8"/>
  <c r="E19" i="8"/>
  <c r="E20" i="8"/>
  <c r="E22" i="8"/>
  <c r="E23" i="8"/>
  <c r="E24" i="8"/>
  <c r="E25" i="8"/>
  <c r="E26" i="8"/>
  <c r="E27" i="8"/>
  <c r="E28" i="8"/>
  <c r="E31" i="8"/>
  <c r="E33" i="8"/>
  <c r="E37" i="8"/>
  <c r="E39" i="8"/>
  <c r="E40" i="8"/>
  <c r="E41" i="8"/>
  <c r="E44" i="8"/>
  <c r="E46" i="8"/>
  <c r="E47" i="8"/>
  <c r="E49" i="8"/>
  <c r="E50" i="8"/>
  <c r="E51" i="8"/>
  <c r="E52" i="8"/>
  <c r="E54" i="8"/>
  <c r="E58" i="8"/>
  <c r="E9" i="8"/>
  <c r="I52" i="8"/>
  <c r="I49" i="8"/>
  <c r="I43" i="8"/>
  <c r="I37" i="8"/>
  <c r="I19" i="8"/>
  <c r="I14" i="8"/>
  <c r="BM33" i="8" l="1"/>
  <c r="BM21" i="8"/>
  <c r="BM12" i="8"/>
  <c r="BI8" i="8"/>
  <c r="BI41" i="8"/>
  <c r="BI50" i="8"/>
  <c r="BE16" i="8"/>
  <c r="BE22" i="8"/>
  <c r="BE28" i="8"/>
  <c r="BE41" i="8"/>
  <c r="BE44" i="8"/>
  <c r="BA54" i="8"/>
  <c r="AS10" i="8"/>
  <c r="AS12" i="8"/>
  <c r="AS16" i="8"/>
  <c r="AS17" i="8"/>
  <c r="AS18" i="8"/>
  <c r="AS19" i="8"/>
  <c r="AS21" i="8"/>
  <c r="AS22" i="8"/>
  <c r="AS23" i="8"/>
  <c r="AS24" i="8"/>
  <c r="AS25" i="8"/>
  <c r="AS27" i="8"/>
  <c r="AS31" i="8"/>
  <c r="AS32" i="8"/>
  <c r="AS37" i="8"/>
  <c r="AS39" i="8"/>
  <c r="AS41" i="8"/>
  <c r="AS43" i="8"/>
  <c r="AS44" i="8"/>
  <c r="AS46" i="8"/>
  <c r="AS47" i="8"/>
  <c r="AS53" i="8"/>
  <c r="AS54" i="8"/>
  <c r="AS55" i="8"/>
  <c r="AS7" i="8"/>
  <c r="AO8" i="8"/>
  <c r="AO41" i="8"/>
  <c r="AK58" i="8"/>
  <c r="AK46" i="8"/>
  <c r="AK47" i="8"/>
  <c r="AK48" i="8"/>
  <c r="AK49" i="8"/>
  <c r="AK50" i="8"/>
  <c r="AK51" i="8"/>
  <c r="AK52" i="8"/>
  <c r="AK53" i="8"/>
  <c r="AK54" i="8"/>
  <c r="AK55" i="8"/>
  <c r="AK56" i="8"/>
  <c r="AK57" i="8"/>
  <c r="AK37" i="8"/>
  <c r="AK30" i="8"/>
  <c r="AK12" i="8"/>
  <c r="AK14" i="8"/>
  <c r="AC45" i="8"/>
  <c r="AC36" i="8"/>
  <c r="AC29" i="8"/>
  <c r="AC17" i="8"/>
  <c r="AC15" i="8"/>
  <c r="AC13" i="8"/>
  <c r="AC11" i="8"/>
  <c r="AC10" i="8"/>
  <c r="Y52" i="8"/>
  <c r="Y49" i="8"/>
  <c r="Y46" i="8"/>
  <c r="Y27" i="8"/>
  <c r="Y19" i="8"/>
  <c r="Y14" i="8"/>
  <c r="U43" i="8"/>
  <c r="U44" i="8"/>
  <c r="U46" i="8"/>
  <c r="U49" i="8"/>
  <c r="U54" i="8"/>
  <c r="U58" i="8"/>
  <c r="U52" i="8"/>
  <c r="U39" i="8"/>
  <c r="U37" i="8"/>
  <c r="U33" i="8"/>
  <c r="U31" i="8"/>
  <c r="U18" i="8"/>
  <c r="U16" i="8"/>
  <c r="U7" i="8"/>
  <c r="U9" i="8"/>
  <c r="U14" i="8"/>
  <c r="Q12" i="8"/>
  <c r="Q19" i="8"/>
  <c r="Q23" i="8"/>
  <c r="Q24" i="8"/>
  <c r="Q25" i="8"/>
  <c r="Q32" i="8"/>
  <c r="Q39" i="8"/>
  <c r="Q44" i="8"/>
  <c r="Q46" i="8"/>
  <c r="M57" i="8"/>
  <c r="M58" i="8"/>
  <c r="I41" i="8"/>
  <c r="U50" i="8" l="1"/>
  <c r="U51" i="8"/>
  <c r="Y44" i="8"/>
  <c r="M35" i="8" l="1"/>
  <c r="BM17" i="8" l="1"/>
  <c r="AK8" i="8"/>
  <c r="AK9" i="8"/>
  <c r="AK10" i="8"/>
  <c r="AK16" i="8"/>
  <c r="AK17" i="8"/>
  <c r="AK18" i="8"/>
  <c r="AK19" i="8"/>
  <c r="AK20" i="8"/>
  <c r="AK21" i="8"/>
  <c r="AK22" i="8"/>
  <c r="AK23" i="8"/>
  <c r="AK24" i="8"/>
  <c r="AK25" i="8"/>
  <c r="AK26" i="8"/>
  <c r="AK27" i="8"/>
  <c r="AK28" i="8"/>
  <c r="AK31" i="8"/>
  <c r="AK32" i="8"/>
  <c r="AK33" i="8"/>
  <c r="AK34" i="8"/>
  <c r="AK35" i="8"/>
  <c r="AK38" i="8"/>
  <c r="AK39" i="8"/>
  <c r="AK40" i="8"/>
  <c r="AK41" i="8"/>
  <c r="AK42" i="8"/>
  <c r="AK43" i="8"/>
  <c r="AK44" i="8"/>
  <c r="AK7" i="8"/>
  <c r="AC46" i="8"/>
  <c r="Y20" i="8"/>
  <c r="Y24" i="8"/>
  <c r="Y47" i="8"/>
  <c r="U19" i="8"/>
  <c r="U20" i="8"/>
  <c r="U40" i="8"/>
  <c r="U41" i="8"/>
  <c r="U4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7" i="8"/>
  <c r="I54" i="8"/>
  <c r="BL59" i="8" l="1"/>
  <c r="BK59" i="8"/>
  <c r="BH59" i="8"/>
  <c r="BG59" i="8"/>
  <c r="BD59" i="8"/>
  <c r="BC59" i="8"/>
  <c r="AZ59" i="8"/>
  <c r="AY59" i="8"/>
  <c r="AV59" i="8"/>
  <c r="AU59" i="8"/>
  <c r="AR59" i="8"/>
  <c r="AQ59" i="8"/>
  <c r="AN59" i="8"/>
  <c r="AM59" i="8"/>
  <c r="AJ59" i="8"/>
  <c r="AI59" i="8"/>
  <c r="AF59" i="8"/>
  <c r="AE59" i="8"/>
  <c r="AB59" i="8"/>
  <c r="AA59" i="8"/>
  <c r="X59" i="8"/>
  <c r="W59" i="8"/>
  <c r="T59" i="8"/>
  <c r="S59" i="8"/>
  <c r="P59" i="8"/>
  <c r="O59" i="8"/>
  <c r="L59" i="8"/>
  <c r="K59" i="8"/>
  <c r="H59" i="8"/>
  <c r="G59" i="8"/>
  <c r="D59" i="8"/>
  <c r="BM61" i="8" l="1"/>
  <c r="BP59" i="8"/>
  <c r="BM62" i="8"/>
  <c r="BQ59" i="8"/>
  <c r="BR59" i="8" l="1"/>
</calcChain>
</file>

<file path=xl/sharedStrings.xml><?xml version="1.0" encoding="utf-8"?>
<sst xmlns="http://schemas.openxmlformats.org/spreadsheetml/2006/main" count="234" uniqueCount="107">
  <si>
    <t>№ п/п</t>
  </si>
  <si>
    <t>Наименование муниципальных учреждений</t>
  </si>
  <si>
    <t>Утвержденное значение показателя № 1</t>
  </si>
  <si>
    <t>А</t>
  </si>
  <si>
    <t>В</t>
  </si>
  <si>
    <t>3=2/1</t>
  </si>
  <si>
    <t>63=62/61</t>
  </si>
  <si>
    <t>51=50/49</t>
  </si>
  <si>
    <t>Число обучающихся /Человек</t>
  </si>
  <si>
    <t>ООШ 28</t>
  </si>
  <si>
    <t>гимназия 8</t>
  </si>
  <si>
    <t>Гимназия 10</t>
  </si>
  <si>
    <t xml:space="preserve"> гимназия 12</t>
  </si>
  <si>
    <t>гимназия 44</t>
  </si>
  <si>
    <t>гимназия 6</t>
  </si>
  <si>
    <t>СОШ 1</t>
  </si>
  <si>
    <t>СОШ 2</t>
  </si>
  <si>
    <t>СОШ 3</t>
  </si>
  <si>
    <t>СОШ 4</t>
  </si>
  <si>
    <t>СОШ 7</t>
  </si>
  <si>
    <t>СОШ 9</t>
  </si>
  <si>
    <t>СОШ 11</t>
  </si>
  <si>
    <t>СОШ 14</t>
  </si>
  <si>
    <t>СОШ 15</t>
  </si>
  <si>
    <t>СОШ 16</t>
  </si>
  <si>
    <t>СОШ 17</t>
  </si>
  <si>
    <t>СОШ 18</t>
  </si>
  <si>
    <t>СОШ 19</t>
  </si>
  <si>
    <t>СОШ 20</t>
  </si>
  <si>
    <t>СОШ 22</t>
  </si>
  <si>
    <t>СОШ 24</t>
  </si>
  <si>
    <t>СОШ 27</t>
  </si>
  <si>
    <t>СОШ 29</t>
  </si>
  <si>
    <t>СОШ 30</t>
  </si>
  <si>
    <t>СОШ 33</t>
  </si>
  <si>
    <t>СОШ 34</t>
  </si>
  <si>
    <t>СОШ 36</t>
  </si>
  <si>
    <t>СОШ 37</t>
  </si>
  <si>
    <t>СОШ 38</t>
  </si>
  <si>
    <t>СОШ 40</t>
  </si>
  <si>
    <t>СОШ 41</t>
  </si>
  <si>
    <t>СОШ 42</t>
  </si>
  <si>
    <t>СОШ 43</t>
  </si>
  <si>
    <t>СОШ 45</t>
  </si>
  <si>
    <t>СОШ 46</t>
  </si>
  <si>
    <t>СОШ 47</t>
  </si>
  <si>
    <t>СОШ 48</t>
  </si>
  <si>
    <t>СОШ 50</t>
  </si>
  <si>
    <t>СОШ 51</t>
  </si>
  <si>
    <t>СОШ 53</t>
  </si>
  <si>
    <t>СОШ 55</t>
  </si>
  <si>
    <t>Тверской лицей</t>
  </si>
  <si>
    <t>ЦО 49</t>
  </si>
  <si>
    <t>Итого</t>
  </si>
  <si>
    <t>Фактическое значение показателя, достигнутое в отчетном периоде</t>
  </si>
  <si>
    <t>Отклонение, %</t>
  </si>
  <si>
    <t>Допустимое (возможное) отклонение от установленного показателя, в пределах которого муниципальное задание считается выполненым</t>
  </si>
  <si>
    <t>7=6/5</t>
  </si>
  <si>
    <t>19=18/17</t>
  </si>
  <si>
    <t>23=22/21</t>
  </si>
  <si>
    <t>27=26/15</t>
  </si>
  <si>
    <t>31=30/29</t>
  </si>
  <si>
    <t>35=34/33</t>
  </si>
  <si>
    <t>43=42/41</t>
  </si>
  <si>
    <t>47=46/45</t>
  </si>
  <si>
    <t>55=54/53</t>
  </si>
  <si>
    <t>59=58/57</t>
  </si>
  <si>
    <t>67=66/65</t>
  </si>
  <si>
    <t>71=70/69</t>
  </si>
  <si>
    <t>Оценка ("выполнено", "не выполнено" согласно пункту 1.5 Порядка проведения мониторинга выполнения показателей муницмпального задания муниципальными учреждениями города Твери)</t>
  </si>
  <si>
    <t>ниже допустимого откл</t>
  </si>
  <si>
    <t>выше допустимого откл</t>
  </si>
  <si>
    <t>СОШ 21</t>
  </si>
  <si>
    <t>итого план</t>
  </si>
  <si>
    <t>итого факт</t>
  </si>
  <si>
    <t>вне плана</t>
  </si>
  <si>
    <t>СОШ 25</t>
  </si>
  <si>
    <t>СОШ 31</t>
  </si>
  <si>
    <t>СОШ 35</t>
  </si>
  <si>
    <t>СОШ 52</t>
  </si>
  <si>
    <t>план всего уч-ся</t>
  </si>
  <si>
    <t>факт всего уч-ся</t>
  </si>
  <si>
    <t>% выполнения</t>
  </si>
  <si>
    <t>выполнено</t>
  </si>
  <si>
    <t xml:space="preserve">Предоставление общедоступного бесплатного начального общего, основного общего, среднего общего образования в общеобразовательных учреждениях </t>
  </si>
  <si>
    <t>услуга не оказывалась</t>
  </si>
  <si>
    <t>ООШ № 3</t>
  </si>
  <si>
    <t>ЦО им.А. Атрощанка</t>
  </si>
  <si>
    <t>СОШ 39</t>
  </si>
  <si>
    <t xml:space="preserve"> % ВЫПОЛНЕНИЯ </t>
  </si>
  <si>
    <t>Реализация основных общеобразовательных программ начального общего образования,адаптированная образовательная программа,обучающиеся с ограниченными возможностями здоровья (ОВЗ),не указано,Очная</t>
  </si>
  <si>
    <r>
      <rPr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адаптированная образовательная программа,обучающиеся с ограниченными возможностями здоровья (ОВЗ),проходящие обучение по состоянию здоровья на дому,Очная</t>
    </r>
  </si>
  <si>
    <r>
      <rPr>
        <b/>
        <sz val="18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начального общего образования, не указано,не указано,не указано,Очная</t>
    </r>
  </si>
  <si>
    <t xml:space="preserve"> Реализация основных общеобразовательных программ начального общего образования,не указано,не указано,проходящие обучение по состоянию здоровья на дому,Очная</t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</si>
  <si>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указано,не указано,Очная</t>
  </si>
  <si>
    <t xml:space="preserve"> Реализация основных общеобразовательных программ основного общего образования, адаптированная образовательная программа,не указано,проходящие обучение по состоянию здоровья на дому,Очная</t>
  </si>
  <si>
    <r>
      <rPr>
        <sz val="9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  </r>
  </si>
  <si>
    <t>Реализация основных общеобразовательных программ основного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</si>
  <si>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t xml:space="preserve"> Реализация основных общеобразовательных программ основного общего образования не указано,не указано,не указано,Очная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</si>
  <si>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основного общего образования,не указано,не указано,не указано,Очно-заочная</t>
    </r>
  </si>
  <si>
    <t xml:space="preserve"> Реализация основных общеобразовательных программ основного общего образования, не указано,не указано,проходящие обучение по состоянию здоровья на дому,Очная</t>
  </si>
  <si>
    <t xml:space="preserve"> Реализация основных общеобразовательных программ среднего общего образования,образовательная программа, обеспечивающая углубленное изучение отдельных учебных предметов, предметных областей (профильное обучение),не указано,Очная</t>
  </si>
  <si>
    <t xml:space="preserve"> Реализация основных общеобразовательных программ среднего общего образования, образовательная программа, обеспечивающая углубленное изучение отдельных учебных предметов, предметных областей (профильное обучение),не указано,проходящие обучение по состоянию здоровья на дому,Очная</t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</si>
  <si>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среднего общего образования,не указано,не указано,не указано,Очная</t>
    </r>
  </si>
  <si>
    <r>
      <rPr>
        <sz val="16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Реализация основных общеобразовательных программ среднего общего образования,не указано,не указано,не указано,Очно-заочная</t>
    </r>
  </si>
  <si>
    <t xml:space="preserve"> Реализация основных общеобразовательных программ среднего общего образования, не указано,не указано,проходящие обучение по состоянию здоровья на дому,Очная</t>
  </si>
  <si>
    <t>Мониторинг показателей объемов и  качества муниципальных услуг(работ) за 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</si>
</sst>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FF0000"/>
      <name val="Times New Roman"/>
      <family val="1"/>
      <charset val="204"/>
    </font>
    <font>
      <sz val="11"/>
      <color rgb="FF7030A0"/>
      <name val="Calibri"/>
      <family val="2"/>
      <charset val="204"/>
      <scheme val="minor"/>
    </font>
    <font>
      <sz val="11"/>
      <color rgb="FF0070C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8"/>
      <color rgb="FFFF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color rgb="FF2303E3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color rgb="FFFF0000"/>
      <name val="Arial Cyr"/>
      <charset val="204"/>
    </font>
    <font>
      <sz val="7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  <font>
      <b/>
      <sz val="8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7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7FFFF"/>
        <bgColor rgb="FF000000"/>
      </patternFill>
    </fill>
    <fill>
      <patternFill patternType="solid">
        <fgColor rgb="FFCCFFCC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8">
    <xf numFmtId="0" fontId="0" fillId="0" borderId="0" xfId="0"/>
    <xf numFmtId="0" fontId="3" fillId="0" borderId="1" xfId="2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wrapText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/>
    <xf numFmtId="0" fontId="8" fillId="0" borderId="0" xfId="0" applyFont="1"/>
    <xf numFmtId="0" fontId="7" fillId="0" borderId="0" xfId="0" applyFont="1"/>
    <xf numFmtId="0" fontId="4" fillId="0" borderId="4" xfId="2" applyNumberFormat="1" applyFont="1" applyFill="1" applyBorder="1" applyAlignment="1" applyProtection="1">
      <alignment horizontal="left" vertical="center" wrapText="1"/>
      <protection hidden="1"/>
    </xf>
    <xf numFmtId="0" fontId="4" fillId="0" borderId="0" xfId="2" applyNumberFormat="1" applyFont="1" applyFill="1" applyBorder="1" applyAlignment="1" applyProtection="1">
      <alignment horizontal="left" vertical="center" wrapText="1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wrapText="1"/>
    </xf>
    <xf numFmtId="0" fontId="10" fillId="0" borderId="0" xfId="0" applyFont="1" applyFill="1"/>
    <xf numFmtId="1" fontId="10" fillId="0" borderId="0" xfId="0" applyNumberFormat="1" applyFont="1" applyFill="1"/>
    <xf numFmtId="0" fontId="8" fillId="2" borderId="0" xfId="0" applyFont="1" applyFill="1"/>
    <xf numFmtId="0" fontId="8" fillId="3" borderId="0" xfId="0" applyFont="1" applyFill="1"/>
    <xf numFmtId="0" fontId="8" fillId="4" borderId="0" xfId="0" applyFont="1" applyFill="1"/>
    <xf numFmtId="2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2" fontId="8" fillId="0" borderId="0" xfId="0" applyNumberFormat="1" applyFont="1" applyFill="1"/>
    <xf numFmtId="2" fontId="0" fillId="0" borderId="0" xfId="0" applyNumberFormat="1"/>
    <xf numFmtId="2" fontId="4" fillId="0" borderId="0" xfId="2" applyNumberFormat="1" applyFont="1" applyFill="1" applyBorder="1" applyAlignment="1" applyProtection="1">
      <alignment horizontal="left" vertical="center" wrapText="1"/>
      <protection hidden="1"/>
    </xf>
    <xf numFmtId="2" fontId="4" fillId="0" borderId="4" xfId="2" applyNumberFormat="1" applyFont="1" applyFill="1" applyBorder="1" applyAlignment="1" applyProtection="1">
      <alignment horizontal="left" vertical="center" wrapText="1"/>
      <protection hidden="1"/>
    </xf>
    <xf numFmtId="0" fontId="9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2" fillId="0" borderId="0" xfId="0" applyFont="1" applyFill="1"/>
    <xf numFmtId="0" fontId="12" fillId="0" borderId="0" xfId="0" applyFont="1"/>
    <xf numFmtId="0" fontId="13" fillId="0" borderId="0" xfId="0" applyFont="1"/>
    <xf numFmtId="1" fontId="4" fillId="0" borderId="0" xfId="2" applyNumberFormat="1" applyFont="1" applyFill="1" applyBorder="1" applyAlignment="1" applyProtection="1">
      <alignment horizontal="left" vertical="center" wrapText="1"/>
      <protection hidden="1"/>
    </xf>
    <xf numFmtId="1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" fontId="8" fillId="0" borderId="0" xfId="0" applyNumberFormat="1" applyFont="1" applyFill="1"/>
    <xf numFmtId="1" fontId="0" fillId="0" borderId="0" xfId="0" applyNumberFormat="1"/>
    <xf numFmtId="0" fontId="8" fillId="5" borderId="0" xfId="0" applyFont="1" applyFill="1"/>
    <xf numFmtId="0" fontId="15" fillId="0" borderId="5" xfId="0" applyFont="1" applyFill="1" applyBorder="1" applyAlignment="1">
      <alignment wrapText="1"/>
    </xf>
    <xf numFmtId="0" fontId="17" fillId="0" borderId="5" xfId="0" applyFont="1" applyFill="1" applyBorder="1" applyAlignment="1">
      <alignment wrapText="1"/>
    </xf>
    <xf numFmtId="0" fontId="18" fillId="0" borderId="0" xfId="0" applyFont="1" applyFill="1"/>
    <xf numFmtId="0" fontId="0" fillId="0" borderId="1" xfId="0" applyBorder="1"/>
    <xf numFmtId="0" fontId="20" fillId="0" borderId="0" xfId="1" applyFont="1"/>
    <xf numFmtId="0" fontId="21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22" fillId="0" borderId="1" xfId="0" applyFont="1" applyFill="1" applyBorder="1"/>
    <xf numFmtId="0" fontId="23" fillId="0" borderId="1" xfId="0" applyFont="1" applyFill="1" applyBorder="1" applyAlignment="1">
      <alignment wrapText="1"/>
    </xf>
    <xf numFmtId="0" fontId="22" fillId="0" borderId="0" xfId="0" applyFont="1" applyFill="1"/>
    <xf numFmtId="0" fontId="19" fillId="5" borderId="1" xfId="0" applyFont="1" applyFill="1" applyBorder="1" applyAlignment="1">
      <alignment wrapText="1"/>
    </xf>
    <xf numFmtId="0" fontId="19" fillId="0" borderId="11" xfId="0" applyFont="1" applyFill="1" applyBorder="1" applyAlignment="1">
      <alignment wrapText="1"/>
    </xf>
    <xf numFmtId="0" fontId="19" fillId="2" borderId="1" xfId="0" applyFont="1" applyFill="1" applyBorder="1" applyAlignment="1">
      <alignment wrapText="1"/>
    </xf>
    <xf numFmtId="0" fontId="19" fillId="0" borderId="1" xfId="0" applyFont="1" applyFill="1" applyBorder="1" applyAlignment="1">
      <alignment wrapText="1"/>
    </xf>
    <xf numFmtId="0" fontId="19" fillId="0" borderId="4" xfId="0" applyFont="1" applyFill="1" applyBorder="1" applyAlignment="1">
      <alignment wrapText="1"/>
    </xf>
    <xf numFmtId="0" fontId="19" fillId="2" borderId="11" xfId="0" applyFont="1" applyFill="1" applyBorder="1" applyAlignment="1">
      <alignment wrapText="1"/>
    </xf>
    <xf numFmtId="0" fontId="19" fillId="5" borderId="2" xfId="0" applyFont="1" applyFill="1" applyBorder="1" applyAlignment="1">
      <alignment wrapText="1"/>
    </xf>
    <xf numFmtId="0" fontId="19" fillId="2" borderId="10" xfId="0" applyFont="1" applyFill="1" applyBorder="1" applyAlignment="1">
      <alignment wrapText="1"/>
    </xf>
    <xf numFmtId="0" fontId="19" fillId="0" borderId="3" xfId="0" applyFont="1" applyFill="1" applyBorder="1" applyAlignment="1">
      <alignment wrapText="1"/>
    </xf>
    <xf numFmtId="0" fontId="19" fillId="0" borderId="10" xfId="0" applyFont="1" applyFill="1" applyBorder="1" applyAlignment="1">
      <alignment wrapText="1"/>
    </xf>
    <xf numFmtId="0" fontId="19" fillId="4" borderId="1" xfId="0" applyFont="1" applyFill="1" applyBorder="1" applyAlignment="1">
      <alignment wrapText="1"/>
    </xf>
    <xf numFmtId="0" fontId="19" fillId="5" borderId="3" xfId="0" applyFont="1" applyFill="1" applyBorder="1" applyAlignment="1">
      <alignment wrapText="1"/>
    </xf>
    <xf numFmtId="0" fontId="19" fillId="3" borderId="1" xfId="0" applyFont="1" applyFill="1" applyBorder="1" applyAlignment="1">
      <alignment wrapText="1"/>
    </xf>
    <xf numFmtId="0" fontId="19" fillId="2" borderId="3" xfId="0" applyFont="1" applyFill="1" applyBorder="1" applyAlignment="1">
      <alignment wrapText="1"/>
    </xf>
    <xf numFmtId="0" fontId="19" fillId="7" borderId="3" xfId="0" applyFont="1" applyFill="1" applyBorder="1" applyAlignment="1">
      <alignment wrapText="1"/>
    </xf>
    <xf numFmtId="0" fontId="19" fillId="3" borderId="3" xfId="0" applyFont="1" applyFill="1" applyBorder="1" applyAlignment="1">
      <alignment wrapText="1"/>
    </xf>
    <xf numFmtId="0" fontId="19" fillId="0" borderId="12" xfId="0" applyFont="1" applyFill="1" applyBorder="1" applyAlignment="1">
      <alignment wrapText="1"/>
    </xf>
    <xf numFmtId="0" fontId="19" fillId="0" borderId="8" xfId="0" applyFont="1" applyFill="1" applyBorder="1" applyAlignment="1">
      <alignment wrapText="1"/>
    </xf>
    <xf numFmtId="0" fontId="19" fillId="0" borderId="9" xfId="0" applyFont="1" applyFill="1" applyBorder="1" applyAlignment="1">
      <alignment wrapText="1"/>
    </xf>
    <xf numFmtId="0" fontId="19" fillId="2" borderId="12" xfId="0" applyFont="1" applyFill="1" applyBorder="1" applyAlignment="1">
      <alignment wrapText="1"/>
    </xf>
    <xf numFmtId="1" fontId="19" fillId="2" borderId="1" xfId="0" applyNumberFormat="1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2" fontId="19" fillId="0" borderId="1" xfId="0" applyNumberFormat="1" applyFont="1" applyFill="1" applyBorder="1" applyAlignment="1">
      <alignment vertical="center"/>
    </xf>
    <xf numFmtId="1" fontId="19" fillId="0" borderId="1" xfId="0" applyNumberFormat="1" applyFont="1" applyFill="1" applyBorder="1" applyAlignment="1"/>
    <xf numFmtId="0" fontId="19" fillId="0" borderId="1" xfId="0" applyFont="1" applyFill="1" applyBorder="1" applyAlignment="1"/>
    <xf numFmtId="1" fontId="19" fillId="0" borderId="1" xfId="0" applyNumberFormat="1" applyFont="1" applyFill="1" applyBorder="1" applyAlignment="1">
      <alignment vertical="center"/>
    </xf>
    <xf numFmtId="0" fontId="24" fillId="2" borderId="1" xfId="0" applyFont="1" applyFill="1" applyBorder="1" applyAlignment="1"/>
    <xf numFmtId="1" fontId="19" fillId="0" borderId="1" xfId="0" applyNumberFormat="1" applyFont="1" applyFill="1" applyBorder="1"/>
    <xf numFmtId="1" fontId="24" fillId="0" borderId="1" xfId="0" applyNumberFormat="1" applyFont="1" applyFill="1" applyBorder="1"/>
    <xf numFmtId="2" fontId="24" fillId="0" borderId="1" xfId="0" applyNumberFormat="1" applyFont="1" applyFill="1" applyBorder="1"/>
    <xf numFmtId="0" fontId="19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vertical="center"/>
    </xf>
    <xf numFmtId="2" fontId="19" fillId="2" borderId="1" xfId="0" applyNumberFormat="1" applyFont="1" applyFill="1" applyBorder="1" applyAlignment="1">
      <alignment vertical="center"/>
    </xf>
    <xf numFmtId="0" fontId="19" fillId="2" borderId="1" xfId="0" applyFont="1" applyFill="1" applyBorder="1" applyAlignment="1"/>
    <xf numFmtId="0" fontId="19" fillId="2" borderId="1" xfId="0" applyFont="1" applyFill="1" applyBorder="1" applyAlignment="1">
      <alignment vertical="center"/>
    </xf>
    <xf numFmtId="0" fontId="24" fillId="0" borderId="1" xfId="0" applyFont="1" applyFill="1" applyBorder="1" applyAlignment="1"/>
    <xf numFmtId="1" fontId="19" fillId="4" borderId="1" xfId="0" applyNumberFormat="1" applyFont="1" applyFill="1" applyBorder="1" applyAlignment="1">
      <alignment vertical="center" wrapText="1"/>
    </xf>
    <xf numFmtId="1" fontId="19" fillId="0" borderId="1" xfId="0" applyNumberFormat="1" applyFont="1" applyFill="1" applyBorder="1" applyAlignment="1">
      <alignment vertical="center" wrapText="1"/>
    </xf>
    <xf numFmtId="0" fontId="19" fillId="2" borderId="1" xfId="0" applyFont="1" applyFill="1" applyBorder="1" applyAlignment="1">
      <alignment vertical="center" wrapText="1"/>
    </xf>
    <xf numFmtId="0" fontId="19" fillId="3" borderId="1" xfId="0" applyFont="1" applyFill="1" applyBorder="1" applyAlignment="1">
      <alignment vertical="center" wrapText="1"/>
    </xf>
    <xf numFmtId="1" fontId="19" fillId="3" borderId="1" xfId="0" applyNumberFormat="1" applyFont="1" applyFill="1" applyBorder="1" applyAlignment="1">
      <alignment vertical="center" wrapText="1"/>
    </xf>
    <xf numFmtId="0" fontId="19" fillId="5" borderId="1" xfId="0" applyFont="1" applyFill="1" applyBorder="1" applyAlignment="1">
      <alignment vertical="center" wrapText="1"/>
    </xf>
    <xf numFmtId="0" fontId="24" fillId="3" borderId="1" xfId="0" applyFont="1" applyFill="1" applyBorder="1" applyAlignment="1"/>
    <xf numFmtId="0" fontId="24" fillId="0" borderId="0" xfId="0" applyFont="1" applyFill="1" applyAlignment="1"/>
    <xf numFmtId="0" fontId="19" fillId="6" borderId="1" xfId="0" applyFont="1" applyFill="1" applyBorder="1" applyAlignment="1">
      <alignment wrapText="1"/>
    </xf>
    <xf numFmtId="0" fontId="19" fillId="6" borderId="3" xfId="0" applyFont="1" applyFill="1" applyBorder="1" applyAlignment="1">
      <alignment wrapText="1"/>
    </xf>
    <xf numFmtId="0" fontId="19" fillId="2" borderId="0" xfId="0" applyFont="1" applyFill="1" applyAlignment="1"/>
    <xf numFmtId="1" fontId="19" fillId="2" borderId="1" xfId="0" applyNumberFormat="1" applyFont="1" applyFill="1" applyBorder="1" applyAlignment="1">
      <alignment wrapText="1"/>
    </xf>
    <xf numFmtId="1" fontId="25" fillId="0" borderId="1" xfId="0" applyNumberFormat="1" applyFont="1" applyFill="1" applyBorder="1" applyAlignment="1"/>
    <xf numFmtId="0" fontId="25" fillId="0" borderId="1" xfId="0" applyFont="1" applyFill="1" applyBorder="1" applyAlignment="1"/>
    <xf numFmtId="2" fontId="25" fillId="0" borderId="1" xfId="0" applyNumberFormat="1" applyFont="1" applyFill="1" applyBorder="1" applyAlignment="1"/>
    <xf numFmtId="0" fontId="25" fillId="0" borderId="1" xfId="0" applyFont="1" applyFill="1" applyBorder="1"/>
    <xf numFmtId="1" fontId="26" fillId="0" borderId="1" xfId="0" applyNumberFormat="1" applyFont="1" applyFill="1" applyBorder="1"/>
    <xf numFmtId="2" fontId="26" fillId="0" borderId="1" xfId="0" applyNumberFormat="1" applyFont="1" applyFill="1" applyBorder="1"/>
    <xf numFmtId="2" fontId="16" fillId="0" borderId="5" xfId="2" applyNumberFormat="1" applyFont="1" applyFill="1" applyBorder="1" applyAlignment="1" applyProtection="1">
      <alignment horizontal="center" vertical="center" wrapText="1"/>
      <protection hidden="1"/>
    </xf>
    <xf numFmtId="2" fontId="27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19" fillId="3" borderId="1" xfId="0" applyFont="1" applyFill="1" applyBorder="1" applyAlignment="1">
      <alignment vertical="center"/>
    </xf>
    <xf numFmtId="0" fontId="19" fillId="3" borderId="1" xfId="0" applyFont="1" applyFill="1" applyBorder="1" applyAlignment="1"/>
    <xf numFmtId="0" fontId="6" fillId="0" borderId="1" xfId="2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>
      <alignment horizontal="center" textRotation="90"/>
    </xf>
    <xf numFmtId="0" fontId="6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14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2" applyNumberFormat="1" applyFont="1" applyFill="1" applyBorder="1" applyAlignment="1" applyProtection="1">
      <alignment horizontal="left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2" defaultPivotStyle="PivotStyleLight16"/>
  <colors>
    <mruColors>
      <color rgb="FFFFCCFF"/>
      <color rgb="FFFFFFCC"/>
      <color rgb="FF97FFFF"/>
      <color rgb="FFCCFFCC"/>
      <color rgb="FF2303E3"/>
      <color rgb="FFFFCC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R106"/>
  <sheetViews>
    <sheetView tabSelected="1" topLeftCell="B1" zoomScaleNormal="100" workbookViewId="0">
      <pane xSplit="1" ySplit="6" topLeftCell="C7" activePane="bottomRight" state="frozen"/>
      <selection activeCell="B1" sqref="B1"/>
      <selection pane="topRight" activeCell="C1" sqref="C1"/>
      <selection pane="bottomLeft" activeCell="B7" sqref="B7"/>
      <selection pane="bottomRight" activeCell="O3" sqref="O3:R3"/>
    </sheetView>
  </sheetViews>
  <sheetFormatPr defaultRowHeight="15" x14ac:dyDescent="0.25"/>
  <cols>
    <col min="1" max="1" width="5.5703125" style="4" hidden="1" customWidth="1"/>
    <col min="2" max="2" width="11" style="27" customWidth="1"/>
    <col min="3" max="3" width="5.5703125" style="4" customWidth="1"/>
    <col min="4" max="4" width="5.140625" style="4" customWidth="1"/>
    <col min="5" max="5" width="6.140625" style="4" customWidth="1"/>
    <col min="6" max="10" width="5.7109375" style="4" customWidth="1"/>
    <col min="11" max="11" width="7.28515625" style="4" customWidth="1"/>
    <col min="12" max="12" width="7.5703125" style="4" customWidth="1"/>
    <col min="13" max="13" width="6.7109375" style="20" customWidth="1"/>
    <col min="14" max="14" width="5" style="4" customWidth="1"/>
    <col min="15" max="28" width="5.7109375" style="4" customWidth="1"/>
    <col min="29" max="29" width="6.42578125" style="20" customWidth="1"/>
    <col min="30" max="34" width="5.7109375" style="4" customWidth="1"/>
    <col min="35" max="35" width="7" style="4" customWidth="1"/>
    <col min="36" max="36" width="6.85546875" style="4" customWidth="1"/>
    <col min="37" max="37" width="6.42578125" style="20" customWidth="1"/>
    <col min="38" max="44" width="5.7109375" style="4" customWidth="1"/>
    <col min="45" max="45" width="7.42578125" style="31" customWidth="1"/>
    <col min="46" max="48" width="5.7109375" style="4" customWidth="1"/>
    <col min="49" max="49" width="5.7109375" style="20" customWidth="1"/>
    <col min="50" max="56" width="5.7109375" style="4" customWidth="1"/>
    <col min="57" max="57" width="7" style="20" customWidth="1"/>
    <col min="58" max="60" width="5.7109375" style="4" customWidth="1"/>
    <col min="61" max="61" width="7.42578125" style="20" customWidth="1"/>
    <col min="62" max="64" width="5.7109375" style="4" customWidth="1"/>
    <col min="65" max="65" width="6.85546875" style="4" customWidth="1"/>
    <col min="66" max="66" width="5.7109375" style="4" customWidth="1"/>
    <col min="67" max="67" width="10.42578125" style="26" customWidth="1"/>
    <col min="68" max="68" width="7" style="4" customWidth="1"/>
    <col min="69" max="69" width="7.28515625" style="4" customWidth="1"/>
    <col min="70" max="70" width="7.5703125" style="4" customWidth="1"/>
    <col min="71" max="16384" width="9.140625" style="4"/>
  </cols>
  <sheetData>
    <row r="1" spans="1:70" ht="14.25" customHeight="1" x14ac:dyDescent="0.25">
      <c r="A1" s="111" t="s">
        <v>106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111"/>
      <c r="AI1" s="111"/>
      <c r="AJ1" s="111"/>
      <c r="AK1" s="111"/>
      <c r="AL1" s="111"/>
      <c r="AM1" s="111"/>
      <c r="AN1" s="111"/>
      <c r="AO1" s="111"/>
      <c r="AP1" s="111"/>
      <c r="AQ1" s="111"/>
      <c r="AR1" s="111"/>
      <c r="AS1" s="111"/>
      <c r="AT1" s="111"/>
      <c r="AU1" s="111"/>
      <c r="AV1" s="111"/>
      <c r="AW1" s="111"/>
      <c r="AX1" s="111"/>
      <c r="AY1" s="111"/>
      <c r="AZ1" s="111"/>
      <c r="BA1" s="111"/>
      <c r="BB1" s="111"/>
      <c r="BC1" s="111"/>
      <c r="BD1" s="111"/>
      <c r="BE1" s="111"/>
      <c r="BF1" s="111"/>
      <c r="BG1" s="111"/>
      <c r="BH1" s="111"/>
      <c r="BI1" s="111"/>
      <c r="BJ1" s="111"/>
      <c r="BK1" s="111"/>
      <c r="BL1" s="111"/>
      <c r="BM1" s="111"/>
      <c r="BN1" s="111"/>
      <c r="BO1" s="37"/>
    </row>
    <row r="2" spans="1:70" ht="14.25" customHeight="1" x14ac:dyDescent="0.25">
      <c r="A2" s="7"/>
      <c r="B2" s="114" t="s">
        <v>84</v>
      </c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  <c r="R2" s="114"/>
      <c r="S2" s="114"/>
      <c r="T2" s="114"/>
      <c r="U2" s="114"/>
      <c r="V2" s="114"/>
      <c r="W2" s="114"/>
      <c r="X2" s="114"/>
      <c r="Y2" s="114"/>
      <c r="Z2" s="114"/>
      <c r="AA2" s="114"/>
      <c r="AB2" s="114"/>
      <c r="AC2" s="114"/>
      <c r="AD2" s="114"/>
      <c r="AE2" s="114"/>
      <c r="AF2" s="114"/>
      <c r="AG2" s="114"/>
      <c r="AH2" s="114"/>
      <c r="AI2" s="114"/>
      <c r="AJ2" s="114"/>
      <c r="AK2" s="114"/>
      <c r="AL2" s="114"/>
      <c r="AM2" s="114"/>
      <c r="AN2" s="114"/>
      <c r="AO2" s="7"/>
      <c r="AP2" s="8"/>
      <c r="AQ2" s="8"/>
      <c r="AR2" s="8"/>
      <c r="AS2" s="28"/>
      <c r="AT2" s="8"/>
      <c r="AU2" s="8"/>
      <c r="AV2" s="8"/>
      <c r="AW2" s="21"/>
      <c r="AX2" s="8"/>
      <c r="AY2" s="8"/>
      <c r="AZ2" s="8"/>
      <c r="BA2" s="8"/>
      <c r="BB2" s="8"/>
      <c r="BC2" s="7"/>
      <c r="BD2" s="7"/>
      <c r="BE2" s="22"/>
      <c r="BF2" s="7"/>
      <c r="BG2" s="7"/>
      <c r="BH2" s="7"/>
      <c r="BI2" s="22"/>
      <c r="BJ2" s="7"/>
      <c r="BK2" s="7"/>
      <c r="BL2" s="7"/>
      <c r="BM2" s="7"/>
      <c r="BN2" s="8"/>
      <c r="BO2" s="37"/>
    </row>
    <row r="3" spans="1:70" s="5" customFormat="1" ht="129" customHeight="1" x14ac:dyDescent="0.25">
      <c r="A3" s="112" t="s">
        <v>0</v>
      </c>
      <c r="B3" s="113" t="s">
        <v>1</v>
      </c>
      <c r="C3" s="103" t="s">
        <v>90</v>
      </c>
      <c r="D3" s="104"/>
      <c r="E3" s="104"/>
      <c r="F3" s="105"/>
      <c r="G3" s="103" t="s">
        <v>91</v>
      </c>
      <c r="H3" s="104"/>
      <c r="I3" s="104"/>
      <c r="J3" s="105"/>
      <c r="K3" s="103" t="s">
        <v>92</v>
      </c>
      <c r="L3" s="104"/>
      <c r="M3" s="104"/>
      <c r="N3" s="105"/>
      <c r="O3" s="103" t="s">
        <v>93</v>
      </c>
      <c r="P3" s="104"/>
      <c r="Q3" s="104"/>
      <c r="R3" s="105"/>
      <c r="S3" s="103" t="s">
        <v>94</v>
      </c>
      <c r="T3" s="104"/>
      <c r="U3" s="104"/>
      <c r="V3" s="105"/>
      <c r="W3" s="103" t="s">
        <v>95</v>
      </c>
      <c r="X3" s="104"/>
      <c r="Y3" s="104"/>
      <c r="Z3" s="105"/>
      <c r="AA3" s="103" t="s">
        <v>96</v>
      </c>
      <c r="AB3" s="104"/>
      <c r="AC3" s="104"/>
      <c r="AD3" s="105"/>
      <c r="AE3" s="103" t="s">
        <v>97</v>
      </c>
      <c r="AF3" s="104"/>
      <c r="AG3" s="104"/>
      <c r="AH3" s="105"/>
      <c r="AI3" s="103" t="s">
        <v>98</v>
      </c>
      <c r="AJ3" s="104"/>
      <c r="AK3" s="104"/>
      <c r="AL3" s="105"/>
      <c r="AM3" s="103" t="s">
        <v>99</v>
      </c>
      <c r="AN3" s="104"/>
      <c r="AO3" s="104"/>
      <c r="AP3" s="105"/>
      <c r="AQ3" s="106" t="s">
        <v>100</v>
      </c>
      <c r="AR3" s="107"/>
      <c r="AS3" s="107"/>
      <c r="AT3" s="108"/>
      <c r="AU3" s="103" t="s">
        <v>101</v>
      </c>
      <c r="AV3" s="104"/>
      <c r="AW3" s="104"/>
      <c r="AX3" s="105"/>
      <c r="AY3" s="103" t="s">
        <v>102</v>
      </c>
      <c r="AZ3" s="104"/>
      <c r="BA3" s="104"/>
      <c r="BB3" s="105"/>
      <c r="BC3" s="103" t="s">
        <v>103</v>
      </c>
      <c r="BD3" s="104"/>
      <c r="BE3" s="104"/>
      <c r="BF3" s="105"/>
      <c r="BG3" s="103" t="s">
        <v>104</v>
      </c>
      <c r="BH3" s="104"/>
      <c r="BI3" s="104"/>
      <c r="BJ3" s="105"/>
      <c r="BK3" s="103" t="s">
        <v>105</v>
      </c>
      <c r="BL3" s="104"/>
      <c r="BM3" s="104"/>
      <c r="BN3" s="105"/>
      <c r="BO3" s="109" t="s">
        <v>89</v>
      </c>
      <c r="BP3" s="102" t="s">
        <v>80</v>
      </c>
      <c r="BQ3" s="102" t="s">
        <v>81</v>
      </c>
      <c r="BR3" s="102" t="s">
        <v>82</v>
      </c>
    </row>
    <row r="4" spans="1:70" ht="12" customHeight="1" x14ac:dyDescent="0.25">
      <c r="A4" s="112"/>
      <c r="B4" s="113"/>
      <c r="C4" s="103" t="s">
        <v>8</v>
      </c>
      <c r="D4" s="104"/>
      <c r="E4" s="104"/>
      <c r="F4" s="105"/>
      <c r="G4" s="103" t="s">
        <v>8</v>
      </c>
      <c r="H4" s="104"/>
      <c r="I4" s="104"/>
      <c r="J4" s="105"/>
      <c r="K4" s="103" t="s">
        <v>8</v>
      </c>
      <c r="L4" s="104"/>
      <c r="M4" s="104"/>
      <c r="N4" s="105"/>
      <c r="O4" s="103" t="s">
        <v>8</v>
      </c>
      <c r="P4" s="104"/>
      <c r="Q4" s="104"/>
      <c r="R4" s="105"/>
      <c r="S4" s="103" t="s">
        <v>8</v>
      </c>
      <c r="T4" s="104"/>
      <c r="U4" s="104"/>
      <c r="V4" s="105"/>
      <c r="W4" s="103" t="s">
        <v>8</v>
      </c>
      <c r="X4" s="104"/>
      <c r="Y4" s="104"/>
      <c r="Z4" s="105"/>
      <c r="AA4" s="103" t="s">
        <v>8</v>
      </c>
      <c r="AB4" s="104"/>
      <c r="AC4" s="104"/>
      <c r="AD4" s="105"/>
      <c r="AE4" s="103" t="s">
        <v>8</v>
      </c>
      <c r="AF4" s="104"/>
      <c r="AG4" s="104"/>
      <c r="AH4" s="105"/>
      <c r="AI4" s="103" t="s">
        <v>8</v>
      </c>
      <c r="AJ4" s="104"/>
      <c r="AK4" s="104"/>
      <c r="AL4" s="105"/>
      <c r="AM4" s="115" t="s">
        <v>8</v>
      </c>
      <c r="AN4" s="116"/>
      <c r="AO4" s="116"/>
      <c r="AP4" s="117"/>
      <c r="AQ4" s="103" t="s">
        <v>8</v>
      </c>
      <c r="AR4" s="104"/>
      <c r="AS4" s="104"/>
      <c r="AT4" s="105"/>
      <c r="AU4" s="103" t="s">
        <v>8</v>
      </c>
      <c r="AV4" s="104"/>
      <c r="AW4" s="104"/>
      <c r="AX4" s="105"/>
      <c r="AY4" s="103" t="s">
        <v>8</v>
      </c>
      <c r="AZ4" s="104"/>
      <c r="BA4" s="104"/>
      <c r="BB4" s="105"/>
      <c r="BC4" s="103" t="s">
        <v>8</v>
      </c>
      <c r="BD4" s="104"/>
      <c r="BE4" s="104"/>
      <c r="BF4" s="105"/>
      <c r="BG4" s="103" t="s">
        <v>8</v>
      </c>
      <c r="BH4" s="104"/>
      <c r="BI4" s="104"/>
      <c r="BJ4" s="105"/>
      <c r="BK4" s="103" t="s">
        <v>8</v>
      </c>
      <c r="BL4" s="104"/>
      <c r="BM4" s="104"/>
      <c r="BN4" s="105"/>
      <c r="BO4" s="110"/>
      <c r="BP4" s="102"/>
      <c r="BQ4" s="102"/>
      <c r="BR4" s="102"/>
    </row>
    <row r="5" spans="1:70" s="6" customFormat="1" ht="17.25" customHeight="1" x14ac:dyDescent="0.2">
      <c r="A5" s="112"/>
      <c r="B5" s="113"/>
      <c r="C5" s="3" t="s">
        <v>2</v>
      </c>
      <c r="D5" s="3" t="s">
        <v>54</v>
      </c>
      <c r="E5" s="3" t="s">
        <v>55</v>
      </c>
      <c r="F5" s="3" t="s">
        <v>56</v>
      </c>
      <c r="G5" s="3" t="s">
        <v>2</v>
      </c>
      <c r="H5" s="3" t="s">
        <v>54</v>
      </c>
      <c r="I5" s="3" t="s">
        <v>55</v>
      </c>
      <c r="J5" s="3" t="s">
        <v>56</v>
      </c>
      <c r="K5" s="3" t="s">
        <v>2</v>
      </c>
      <c r="L5" s="3" t="s">
        <v>54</v>
      </c>
      <c r="M5" s="18" t="s">
        <v>55</v>
      </c>
      <c r="N5" s="3" t="s">
        <v>56</v>
      </c>
      <c r="O5" s="3" t="s">
        <v>2</v>
      </c>
      <c r="P5" s="3" t="s">
        <v>54</v>
      </c>
      <c r="Q5" s="3" t="s">
        <v>55</v>
      </c>
      <c r="R5" s="3" t="s">
        <v>56</v>
      </c>
      <c r="S5" s="3" t="s">
        <v>2</v>
      </c>
      <c r="T5" s="3" t="s">
        <v>54</v>
      </c>
      <c r="U5" s="3" t="s">
        <v>55</v>
      </c>
      <c r="V5" s="3" t="s">
        <v>56</v>
      </c>
      <c r="W5" s="3" t="s">
        <v>2</v>
      </c>
      <c r="X5" s="3" t="s">
        <v>54</v>
      </c>
      <c r="Y5" s="3" t="s">
        <v>55</v>
      </c>
      <c r="Z5" s="3" t="s">
        <v>56</v>
      </c>
      <c r="AA5" s="3" t="s">
        <v>2</v>
      </c>
      <c r="AB5" s="3" t="s">
        <v>54</v>
      </c>
      <c r="AC5" s="18" t="s">
        <v>55</v>
      </c>
      <c r="AD5" s="3" t="s">
        <v>56</v>
      </c>
      <c r="AE5" s="3" t="s">
        <v>2</v>
      </c>
      <c r="AF5" s="3" t="s">
        <v>54</v>
      </c>
      <c r="AG5" s="3" t="s">
        <v>55</v>
      </c>
      <c r="AH5" s="3" t="s">
        <v>56</v>
      </c>
      <c r="AI5" s="3" t="s">
        <v>2</v>
      </c>
      <c r="AJ5" s="3" t="s">
        <v>54</v>
      </c>
      <c r="AK5" s="18" t="s">
        <v>55</v>
      </c>
      <c r="AL5" s="3" t="s">
        <v>56</v>
      </c>
      <c r="AM5" s="3" t="s">
        <v>2</v>
      </c>
      <c r="AN5" s="3" t="s">
        <v>54</v>
      </c>
      <c r="AO5" s="3" t="s">
        <v>55</v>
      </c>
      <c r="AP5" s="3" t="s">
        <v>56</v>
      </c>
      <c r="AQ5" s="3" t="s">
        <v>2</v>
      </c>
      <c r="AR5" s="3" t="s">
        <v>54</v>
      </c>
      <c r="AS5" s="29" t="s">
        <v>55</v>
      </c>
      <c r="AT5" s="3" t="s">
        <v>56</v>
      </c>
      <c r="AU5" s="3" t="s">
        <v>2</v>
      </c>
      <c r="AV5" s="3" t="s">
        <v>54</v>
      </c>
      <c r="AW5" s="18" t="s">
        <v>55</v>
      </c>
      <c r="AX5" s="3" t="s">
        <v>56</v>
      </c>
      <c r="AY5" s="3" t="s">
        <v>2</v>
      </c>
      <c r="AZ5" s="3" t="s">
        <v>54</v>
      </c>
      <c r="BA5" s="3" t="s">
        <v>55</v>
      </c>
      <c r="BB5" s="3" t="s">
        <v>56</v>
      </c>
      <c r="BC5" s="3" t="s">
        <v>2</v>
      </c>
      <c r="BD5" s="3" t="s">
        <v>54</v>
      </c>
      <c r="BE5" s="18" t="s">
        <v>55</v>
      </c>
      <c r="BF5" s="3" t="s">
        <v>56</v>
      </c>
      <c r="BG5" s="3" t="s">
        <v>2</v>
      </c>
      <c r="BH5" s="3" t="s">
        <v>54</v>
      </c>
      <c r="BI5" s="18" t="s">
        <v>55</v>
      </c>
      <c r="BJ5" s="3" t="s">
        <v>56</v>
      </c>
      <c r="BK5" s="3" t="s">
        <v>2</v>
      </c>
      <c r="BL5" s="3" t="s">
        <v>54</v>
      </c>
      <c r="BM5" s="3" t="s">
        <v>55</v>
      </c>
      <c r="BN5" s="3" t="s">
        <v>56</v>
      </c>
      <c r="BO5" s="23" t="s">
        <v>69</v>
      </c>
      <c r="BP5" s="102"/>
      <c r="BQ5" s="102"/>
      <c r="BR5" s="102"/>
    </row>
    <row r="6" spans="1:70" ht="11.25" customHeight="1" x14ac:dyDescent="0.25">
      <c r="A6" s="1" t="s">
        <v>3</v>
      </c>
      <c r="B6" s="101" t="s">
        <v>4</v>
      </c>
      <c r="C6" s="3">
        <v>1</v>
      </c>
      <c r="D6" s="3">
        <v>2</v>
      </c>
      <c r="E6" s="3" t="s">
        <v>5</v>
      </c>
      <c r="F6" s="3">
        <v>4</v>
      </c>
      <c r="G6" s="3">
        <v>5</v>
      </c>
      <c r="H6" s="3">
        <v>6</v>
      </c>
      <c r="I6" s="9" t="s">
        <v>57</v>
      </c>
      <c r="J6" s="3">
        <v>8</v>
      </c>
      <c r="K6" s="3">
        <v>17</v>
      </c>
      <c r="L6" s="3">
        <v>18</v>
      </c>
      <c r="M6" s="18" t="s">
        <v>58</v>
      </c>
      <c r="N6" s="3">
        <v>20</v>
      </c>
      <c r="O6" s="3">
        <v>21</v>
      </c>
      <c r="P6" s="3">
        <v>22</v>
      </c>
      <c r="Q6" s="9" t="s">
        <v>59</v>
      </c>
      <c r="R6" s="3">
        <v>24</v>
      </c>
      <c r="S6" s="3">
        <v>25</v>
      </c>
      <c r="T6" s="3">
        <v>26</v>
      </c>
      <c r="U6" s="9" t="s">
        <v>60</v>
      </c>
      <c r="V6" s="3">
        <v>28</v>
      </c>
      <c r="W6" s="3">
        <v>29</v>
      </c>
      <c r="X6" s="3">
        <v>30</v>
      </c>
      <c r="Y6" s="9" t="s">
        <v>61</v>
      </c>
      <c r="Z6" s="3">
        <v>32</v>
      </c>
      <c r="AA6" s="3">
        <v>33</v>
      </c>
      <c r="AB6" s="3">
        <v>34</v>
      </c>
      <c r="AC6" s="18" t="s">
        <v>62</v>
      </c>
      <c r="AD6" s="3">
        <v>36</v>
      </c>
      <c r="AE6" s="3">
        <v>37</v>
      </c>
      <c r="AF6" s="3">
        <v>38</v>
      </c>
      <c r="AG6" s="9"/>
      <c r="AH6" s="3">
        <v>40</v>
      </c>
      <c r="AI6" s="3"/>
      <c r="AJ6" s="3"/>
      <c r="AK6" s="18" t="s">
        <v>63</v>
      </c>
      <c r="AL6" s="3">
        <v>44</v>
      </c>
      <c r="AM6" s="3">
        <v>45</v>
      </c>
      <c r="AN6" s="3">
        <v>46</v>
      </c>
      <c r="AO6" s="9" t="s">
        <v>64</v>
      </c>
      <c r="AP6" s="3">
        <v>48</v>
      </c>
      <c r="AQ6" s="3">
        <v>49</v>
      </c>
      <c r="AR6" s="3">
        <v>50</v>
      </c>
      <c r="AS6" s="29" t="s">
        <v>7</v>
      </c>
      <c r="AT6" s="3">
        <v>52</v>
      </c>
      <c r="AU6" s="3">
        <v>53</v>
      </c>
      <c r="AV6" s="3">
        <v>54</v>
      </c>
      <c r="AW6" s="18" t="s">
        <v>65</v>
      </c>
      <c r="AX6" s="3">
        <v>56</v>
      </c>
      <c r="AY6" s="3">
        <v>57</v>
      </c>
      <c r="AZ6" s="3">
        <v>58</v>
      </c>
      <c r="BA6" s="9" t="s">
        <v>66</v>
      </c>
      <c r="BB6" s="3">
        <v>60</v>
      </c>
      <c r="BC6" s="3">
        <v>61</v>
      </c>
      <c r="BD6" s="3">
        <v>62</v>
      </c>
      <c r="BE6" s="18" t="s">
        <v>6</v>
      </c>
      <c r="BF6" s="3">
        <v>64</v>
      </c>
      <c r="BG6" s="3">
        <v>65</v>
      </c>
      <c r="BH6" s="3">
        <v>66</v>
      </c>
      <c r="BI6" s="18" t="s">
        <v>67</v>
      </c>
      <c r="BJ6" s="3">
        <v>68</v>
      </c>
      <c r="BK6" s="3">
        <v>69</v>
      </c>
      <c r="BL6" s="3">
        <v>70</v>
      </c>
      <c r="BM6" s="9" t="s">
        <v>68</v>
      </c>
      <c r="BN6" s="3">
        <v>72</v>
      </c>
      <c r="BO6" s="38">
        <v>73</v>
      </c>
      <c r="BP6" s="36"/>
      <c r="BQ6" s="36"/>
      <c r="BR6" s="36"/>
    </row>
    <row r="7" spans="1:70" s="11" customFormat="1" ht="17.25" customHeight="1" x14ac:dyDescent="0.25">
      <c r="A7" s="10">
        <v>1</v>
      </c>
      <c r="B7" s="33" t="s">
        <v>15</v>
      </c>
      <c r="C7" s="62">
        <v>9</v>
      </c>
      <c r="D7" s="62">
        <v>10</v>
      </c>
      <c r="E7" s="77">
        <f t="shared" ref="E7:E58" si="0">D7/C7*100-100</f>
        <v>11.111111111111114</v>
      </c>
      <c r="F7" s="63"/>
      <c r="G7" s="64"/>
      <c r="H7" s="64"/>
      <c r="I7" s="63"/>
      <c r="J7" s="63"/>
      <c r="K7" s="45">
        <v>556</v>
      </c>
      <c r="L7" s="45">
        <v>542</v>
      </c>
      <c r="M7" s="65">
        <f>L7/K7*100-100</f>
        <v>-2.517985611510781</v>
      </c>
      <c r="N7" s="66"/>
      <c r="O7" s="43">
        <v>0</v>
      </c>
      <c r="P7" s="45"/>
      <c r="Q7" s="63"/>
      <c r="R7" s="66"/>
      <c r="S7" s="44">
        <v>9</v>
      </c>
      <c r="T7" s="44">
        <v>13</v>
      </c>
      <c r="U7" s="63">
        <f t="shared" ref="U7:U14" si="1">T7/S7*100-100</f>
        <v>44.444444444444429</v>
      </c>
      <c r="V7" s="66"/>
      <c r="W7" s="43"/>
      <c r="X7" s="45"/>
      <c r="Y7" s="63"/>
      <c r="Z7" s="66"/>
      <c r="AA7" s="45"/>
      <c r="AB7" s="45"/>
      <c r="AC7" s="65"/>
      <c r="AD7" s="66"/>
      <c r="AE7" s="45"/>
      <c r="AF7" s="45"/>
      <c r="AG7" s="63"/>
      <c r="AH7" s="66"/>
      <c r="AI7" s="46">
        <v>589</v>
      </c>
      <c r="AJ7" s="45">
        <v>577</v>
      </c>
      <c r="AK7" s="65">
        <f>AJ7/AI7*100-100</f>
        <v>-2.0373514431239386</v>
      </c>
      <c r="AL7" s="66"/>
      <c r="AM7" s="67"/>
      <c r="AN7" s="67"/>
      <c r="AO7" s="63"/>
      <c r="AP7" s="66"/>
      <c r="AQ7" s="43">
        <v>3</v>
      </c>
      <c r="AR7" s="45">
        <v>3</v>
      </c>
      <c r="AS7" s="68">
        <f t="shared" ref="AS7:AS55" si="2">AR7/AQ7*100-100</f>
        <v>0</v>
      </c>
      <c r="AT7" s="66"/>
      <c r="AU7" s="47">
        <v>76</v>
      </c>
      <c r="AV7" s="69">
        <v>94</v>
      </c>
      <c r="AW7" s="68">
        <f>AV7/AU7*100-100</f>
        <v>23.684210526315795</v>
      </c>
      <c r="AX7" s="66"/>
      <c r="AY7" s="43">
        <v>0</v>
      </c>
      <c r="AZ7" s="45">
        <v>1</v>
      </c>
      <c r="BA7" s="63"/>
      <c r="BB7" s="66"/>
      <c r="BC7" s="48">
        <v>27</v>
      </c>
      <c r="BD7" s="42">
        <v>0</v>
      </c>
      <c r="BE7" s="65"/>
      <c r="BF7" s="66"/>
      <c r="BG7" s="45"/>
      <c r="BH7" s="45"/>
      <c r="BI7" s="65"/>
      <c r="BJ7" s="66"/>
      <c r="BK7" s="43"/>
      <c r="BL7" s="45"/>
      <c r="BM7" s="63"/>
      <c r="BN7" s="70"/>
      <c r="BO7" s="97" t="s">
        <v>83</v>
      </c>
      <c r="BP7" s="71">
        <f>C7+G7+K7+O7+S7+W7+AA7+AE7+AI7+AM7+AQ7+AU7+AY7+BC7+BG7+BK7</f>
        <v>1269</v>
      </c>
      <c r="BQ7" s="71">
        <f t="shared" ref="BQ7:BQ41" si="3">D7+H7+L7+P7+T7+X7+AB7+AF7+AJ7+AN7+AR7+AV7+AZ7+BD7+BH7+BL7</f>
        <v>1240</v>
      </c>
      <c r="BR7" s="72">
        <f>BQ7/BP7*100</f>
        <v>97.714736012608356</v>
      </c>
    </row>
    <row r="8" spans="1:70" s="11" customFormat="1" ht="15.75" x14ac:dyDescent="0.25">
      <c r="A8" s="10">
        <v>8</v>
      </c>
      <c r="B8" s="33" t="s">
        <v>16</v>
      </c>
      <c r="C8" s="83">
        <v>2</v>
      </c>
      <c r="D8" s="83">
        <v>1</v>
      </c>
      <c r="E8" s="99">
        <f t="shared" si="0"/>
        <v>-50</v>
      </c>
      <c r="F8" s="63"/>
      <c r="G8" s="73">
        <v>0</v>
      </c>
      <c r="H8" s="73">
        <v>1</v>
      </c>
      <c r="I8" s="63"/>
      <c r="J8" s="63"/>
      <c r="K8" s="45">
        <v>146</v>
      </c>
      <c r="L8" s="45">
        <v>140</v>
      </c>
      <c r="M8" s="65">
        <f t="shared" ref="M8:M58" si="4">L8/K8*100-100</f>
        <v>-4.1095890410959015</v>
      </c>
      <c r="N8" s="66"/>
      <c r="O8" s="45">
        <v>1</v>
      </c>
      <c r="P8" s="45">
        <v>1</v>
      </c>
      <c r="Q8" s="63">
        <f t="shared" ref="Q8:Q9" si="5">P8/O8*100-100</f>
        <v>0</v>
      </c>
      <c r="R8" s="66"/>
      <c r="S8" s="45">
        <v>2</v>
      </c>
      <c r="T8" s="45">
        <v>2</v>
      </c>
      <c r="U8" s="63"/>
      <c r="V8" s="66"/>
      <c r="W8" s="52">
        <v>0</v>
      </c>
      <c r="X8" s="52">
        <v>2</v>
      </c>
      <c r="Y8" s="74"/>
      <c r="Z8" s="66"/>
      <c r="AA8" s="45"/>
      <c r="AB8" s="45"/>
      <c r="AC8" s="65"/>
      <c r="AD8" s="66"/>
      <c r="AE8" s="45"/>
      <c r="AF8" s="45"/>
      <c r="AG8" s="63"/>
      <c r="AH8" s="66"/>
      <c r="AI8" s="49">
        <v>165</v>
      </c>
      <c r="AJ8" s="44">
        <v>192</v>
      </c>
      <c r="AK8" s="75">
        <f t="shared" ref="AK8:AK58" si="6">AJ8/AI8*100-100</f>
        <v>16.36363636363636</v>
      </c>
      <c r="AL8" s="66"/>
      <c r="AM8" s="76">
        <v>9</v>
      </c>
      <c r="AN8" s="76">
        <v>11</v>
      </c>
      <c r="AO8" s="77">
        <f t="shared" ref="AO8:AO41" si="7">AN8/AM8*100-100</f>
        <v>22.222222222222229</v>
      </c>
      <c r="AP8" s="66"/>
      <c r="AQ8" s="45">
        <v>1</v>
      </c>
      <c r="AR8" s="45">
        <v>1</v>
      </c>
      <c r="AS8" s="68">
        <f t="shared" si="2"/>
        <v>0</v>
      </c>
      <c r="AT8" s="66"/>
      <c r="AU8" s="45"/>
      <c r="AV8" s="78"/>
      <c r="AW8" s="68"/>
      <c r="AX8" s="66"/>
      <c r="AY8" s="45"/>
      <c r="AZ8" s="45"/>
      <c r="BA8" s="63"/>
      <c r="BB8" s="66"/>
      <c r="BC8" s="50"/>
      <c r="BD8" s="45"/>
      <c r="BE8" s="65"/>
      <c r="BF8" s="66"/>
      <c r="BG8" s="45">
        <v>67</v>
      </c>
      <c r="BH8" s="45">
        <v>69</v>
      </c>
      <c r="BI8" s="65">
        <f>BH8/BG8*100-100</f>
        <v>2.985074626865682</v>
      </c>
      <c r="BJ8" s="66"/>
      <c r="BK8" s="45"/>
      <c r="BL8" s="45"/>
      <c r="BM8" s="63"/>
      <c r="BN8" s="70"/>
      <c r="BO8" s="97" t="s">
        <v>83</v>
      </c>
      <c r="BP8" s="71">
        <f t="shared" ref="BP8:BP59" si="8">C8+G8+K8+O8+S8+W8+AA8+AE8+AI8+AM8+AQ8+AU8+AY8+BC8+BG8+BK8</f>
        <v>393</v>
      </c>
      <c r="BQ8" s="71">
        <f t="shared" si="3"/>
        <v>420</v>
      </c>
      <c r="BR8" s="72">
        <f t="shared" ref="BR8:BR59" si="9">BQ8/BP8*100</f>
        <v>106.87022900763358</v>
      </c>
    </row>
    <row r="9" spans="1:70" s="11" customFormat="1" ht="15" customHeight="1" x14ac:dyDescent="0.25">
      <c r="A9" s="10">
        <v>9</v>
      </c>
      <c r="B9" s="33" t="s">
        <v>17</v>
      </c>
      <c r="C9" s="62">
        <v>25</v>
      </c>
      <c r="D9" s="62">
        <v>28</v>
      </c>
      <c r="E9" s="77">
        <f t="shared" si="0"/>
        <v>12.000000000000014</v>
      </c>
      <c r="F9" s="63"/>
      <c r="G9" s="64"/>
      <c r="H9" s="64"/>
      <c r="I9" s="63"/>
      <c r="J9" s="63"/>
      <c r="K9" s="45">
        <v>430</v>
      </c>
      <c r="L9" s="45">
        <v>426</v>
      </c>
      <c r="M9" s="65">
        <f t="shared" si="4"/>
        <v>-0.93023255813953654</v>
      </c>
      <c r="N9" s="66"/>
      <c r="O9" s="45">
        <v>1</v>
      </c>
      <c r="P9" s="45">
        <v>1</v>
      </c>
      <c r="Q9" s="63">
        <f t="shared" si="5"/>
        <v>0</v>
      </c>
      <c r="R9" s="66"/>
      <c r="S9" s="44">
        <v>11</v>
      </c>
      <c r="T9" s="44">
        <v>18</v>
      </c>
      <c r="U9" s="63">
        <f t="shared" si="1"/>
        <v>63.636363636363654</v>
      </c>
      <c r="V9" s="66"/>
      <c r="W9" s="45">
        <v>1</v>
      </c>
      <c r="X9" s="45">
        <v>1</v>
      </c>
      <c r="Y9" s="63"/>
      <c r="Z9" s="66"/>
      <c r="AA9" s="45"/>
      <c r="AB9" s="45"/>
      <c r="AC9" s="65"/>
      <c r="AD9" s="66"/>
      <c r="AE9" s="45"/>
      <c r="AF9" s="45"/>
      <c r="AG9" s="63"/>
      <c r="AH9" s="66"/>
      <c r="AI9" s="51">
        <v>405</v>
      </c>
      <c r="AJ9" s="45">
        <v>426</v>
      </c>
      <c r="AK9" s="65">
        <f t="shared" si="6"/>
        <v>5.1851851851851762</v>
      </c>
      <c r="AL9" s="66"/>
      <c r="AM9" s="67"/>
      <c r="AN9" s="67"/>
      <c r="AO9" s="63"/>
      <c r="AP9" s="66"/>
      <c r="AQ9" s="52">
        <v>0</v>
      </c>
      <c r="AR9" s="52">
        <v>1</v>
      </c>
      <c r="AS9" s="68"/>
      <c r="AT9" s="66"/>
      <c r="AU9" s="44">
        <v>24</v>
      </c>
      <c r="AV9" s="69">
        <v>44</v>
      </c>
      <c r="AW9" s="68">
        <f t="shared" ref="AW9:AW57" si="10">AV9/AU9*100-100</f>
        <v>83.333333333333314</v>
      </c>
      <c r="AX9" s="66"/>
      <c r="AY9" s="45"/>
      <c r="AZ9" s="45"/>
      <c r="BA9" s="63"/>
      <c r="BB9" s="66"/>
      <c r="BC9" s="53">
        <v>27</v>
      </c>
      <c r="BD9" s="42">
        <v>0</v>
      </c>
      <c r="BE9" s="65"/>
      <c r="BF9" s="66"/>
      <c r="BG9" s="45"/>
      <c r="BH9" s="45"/>
      <c r="BI9" s="65"/>
      <c r="BJ9" s="66"/>
      <c r="BK9" s="45"/>
      <c r="BL9" s="45"/>
      <c r="BM9" s="63"/>
      <c r="BN9" s="70"/>
      <c r="BO9" s="97" t="s">
        <v>83</v>
      </c>
      <c r="BP9" s="71">
        <f t="shared" si="8"/>
        <v>924</v>
      </c>
      <c r="BQ9" s="71">
        <f t="shared" si="3"/>
        <v>945</v>
      </c>
      <c r="BR9" s="72">
        <f t="shared" si="9"/>
        <v>102.27272727272727</v>
      </c>
    </row>
    <row r="10" spans="1:70" s="11" customFormat="1" ht="15" customHeight="1" x14ac:dyDescent="0.25">
      <c r="A10" s="10">
        <v>10</v>
      </c>
      <c r="B10" s="33" t="s">
        <v>18</v>
      </c>
      <c r="C10" s="79">
        <v>0</v>
      </c>
      <c r="D10" s="79">
        <v>2</v>
      </c>
      <c r="E10" s="63"/>
      <c r="F10" s="63"/>
      <c r="G10" s="64">
        <v>1</v>
      </c>
      <c r="H10" s="64">
        <v>1</v>
      </c>
      <c r="I10" s="63">
        <f t="shared" ref="I10:I12" si="11">H10/G10*100-100</f>
        <v>0</v>
      </c>
      <c r="J10" s="63"/>
      <c r="K10" s="45">
        <v>436</v>
      </c>
      <c r="L10" s="45">
        <v>469</v>
      </c>
      <c r="M10" s="65">
        <f t="shared" si="4"/>
        <v>7.5688073394495348</v>
      </c>
      <c r="N10" s="66"/>
      <c r="O10" s="42">
        <v>1</v>
      </c>
      <c r="P10" s="42">
        <v>0</v>
      </c>
      <c r="Q10" s="63"/>
      <c r="R10" s="66"/>
      <c r="S10" s="45"/>
      <c r="T10" s="45"/>
      <c r="U10" s="63"/>
      <c r="V10" s="66"/>
      <c r="W10" s="52">
        <v>0</v>
      </c>
      <c r="X10" s="52">
        <v>1</v>
      </c>
      <c r="Y10" s="63"/>
      <c r="Z10" s="66"/>
      <c r="AA10" s="44">
        <v>77</v>
      </c>
      <c r="AB10" s="44">
        <v>109</v>
      </c>
      <c r="AC10" s="65">
        <f t="shared" ref="AC10:AC52" si="12">AB10/AA10*100-100</f>
        <v>41.558441558441558</v>
      </c>
      <c r="AD10" s="66"/>
      <c r="AE10" s="45"/>
      <c r="AF10" s="45"/>
      <c r="AG10" s="63"/>
      <c r="AH10" s="66"/>
      <c r="AI10" s="51">
        <v>431</v>
      </c>
      <c r="AJ10" s="45">
        <v>443</v>
      </c>
      <c r="AK10" s="65">
        <f t="shared" si="6"/>
        <v>2.7842227378190216</v>
      </c>
      <c r="AL10" s="66"/>
      <c r="AM10" s="67"/>
      <c r="AN10" s="67"/>
      <c r="AO10" s="63"/>
      <c r="AP10" s="66"/>
      <c r="AQ10" s="45">
        <v>1</v>
      </c>
      <c r="AR10" s="45">
        <v>1</v>
      </c>
      <c r="AS10" s="68">
        <f t="shared" si="2"/>
        <v>0</v>
      </c>
      <c r="AT10" s="66"/>
      <c r="AU10" s="44">
        <v>27</v>
      </c>
      <c r="AV10" s="69">
        <v>45</v>
      </c>
      <c r="AW10" s="68">
        <f t="shared" si="10"/>
        <v>66.666666666666686</v>
      </c>
      <c r="AX10" s="66"/>
      <c r="AY10" s="45"/>
      <c r="AZ10" s="45"/>
      <c r="BA10" s="63"/>
      <c r="BB10" s="66"/>
      <c r="BC10" s="53">
        <v>27</v>
      </c>
      <c r="BD10" s="42">
        <v>0</v>
      </c>
      <c r="BE10" s="65"/>
      <c r="BF10" s="66"/>
      <c r="BG10" s="45"/>
      <c r="BH10" s="45"/>
      <c r="BI10" s="65"/>
      <c r="BJ10" s="66"/>
      <c r="BK10" s="45"/>
      <c r="BL10" s="45"/>
      <c r="BM10" s="63"/>
      <c r="BN10" s="70"/>
      <c r="BO10" s="97" t="s">
        <v>83</v>
      </c>
      <c r="BP10" s="71">
        <f t="shared" si="8"/>
        <v>1001</v>
      </c>
      <c r="BQ10" s="71">
        <f t="shared" si="3"/>
        <v>1071</v>
      </c>
      <c r="BR10" s="72">
        <f t="shared" si="9"/>
        <v>106.993006993007</v>
      </c>
    </row>
    <row r="11" spans="1:70" s="11" customFormat="1" ht="15" customHeight="1" x14ac:dyDescent="0.25">
      <c r="A11" s="10">
        <v>11</v>
      </c>
      <c r="B11" s="33" t="s">
        <v>14</v>
      </c>
      <c r="C11" s="80"/>
      <c r="D11" s="80"/>
      <c r="E11" s="63"/>
      <c r="F11" s="63"/>
      <c r="G11" s="64"/>
      <c r="H11" s="64"/>
      <c r="I11" s="63"/>
      <c r="J11" s="63"/>
      <c r="K11" s="45">
        <v>262</v>
      </c>
      <c r="L11" s="45">
        <v>253</v>
      </c>
      <c r="M11" s="65">
        <f t="shared" si="4"/>
        <v>-3.4351145038167914</v>
      </c>
      <c r="N11" s="66"/>
      <c r="O11" s="45"/>
      <c r="P11" s="45"/>
      <c r="Q11" s="63"/>
      <c r="R11" s="66"/>
      <c r="S11" s="45"/>
      <c r="T11" s="45"/>
      <c r="U11" s="63"/>
      <c r="V11" s="66"/>
      <c r="W11" s="45"/>
      <c r="X11" s="45"/>
      <c r="Y11" s="63"/>
      <c r="Z11" s="66"/>
      <c r="AA11" s="45">
        <v>297</v>
      </c>
      <c r="AB11" s="45">
        <v>293</v>
      </c>
      <c r="AC11" s="65">
        <f t="shared" si="12"/>
        <v>-1.3468013468013567</v>
      </c>
      <c r="AD11" s="66"/>
      <c r="AE11" s="45"/>
      <c r="AF11" s="45"/>
      <c r="AG11" s="63"/>
      <c r="AH11" s="66"/>
      <c r="AI11" s="51"/>
      <c r="AJ11" s="45"/>
      <c r="AK11" s="65"/>
      <c r="AL11" s="66"/>
      <c r="AM11" s="67"/>
      <c r="AN11" s="67"/>
      <c r="AO11" s="63"/>
      <c r="AP11" s="66"/>
      <c r="AQ11" s="45"/>
      <c r="AR11" s="45"/>
      <c r="AS11" s="68"/>
      <c r="AT11" s="66"/>
      <c r="AU11" s="45">
        <v>103</v>
      </c>
      <c r="AV11" s="78">
        <v>108</v>
      </c>
      <c r="AW11" s="68">
        <f t="shared" si="10"/>
        <v>4.8543689320388381</v>
      </c>
      <c r="AX11" s="66"/>
      <c r="AY11" s="45"/>
      <c r="AZ11" s="45"/>
      <c r="BA11" s="63"/>
      <c r="BB11" s="66"/>
      <c r="BC11" s="50"/>
      <c r="BD11" s="45"/>
      <c r="BE11" s="65"/>
      <c r="BF11" s="66"/>
      <c r="BG11" s="45"/>
      <c r="BH11" s="45"/>
      <c r="BI11" s="65"/>
      <c r="BJ11" s="66"/>
      <c r="BK11" s="45"/>
      <c r="BL11" s="45"/>
      <c r="BM11" s="63"/>
      <c r="BN11" s="70"/>
      <c r="BO11" s="97" t="s">
        <v>83</v>
      </c>
      <c r="BP11" s="71">
        <f t="shared" si="8"/>
        <v>662</v>
      </c>
      <c r="BQ11" s="71">
        <f t="shared" si="3"/>
        <v>654</v>
      </c>
      <c r="BR11" s="72">
        <f t="shared" si="9"/>
        <v>98.791540785498484</v>
      </c>
    </row>
    <row r="12" spans="1:70" s="11" customFormat="1" ht="15" customHeight="1" x14ac:dyDescent="0.25">
      <c r="A12" s="10"/>
      <c r="B12" s="33" t="s">
        <v>19</v>
      </c>
      <c r="C12" s="62">
        <v>10</v>
      </c>
      <c r="D12" s="62">
        <v>14</v>
      </c>
      <c r="E12" s="63">
        <f t="shared" si="0"/>
        <v>40</v>
      </c>
      <c r="F12" s="63"/>
      <c r="G12" s="81">
        <v>1</v>
      </c>
      <c r="H12" s="81">
        <v>2</v>
      </c>
      <c r="I12" s="63">
        <f t="shared" si="11"/>
        <v>100</v>
      </c>
      <c r="J12" s="63"/>
      <c r="K12" s="45">
        <v>443</v>
      </c>
      <c r="L12" s="45">
        <v>452</v>
      </c>
      <c r="M12" s="65">
        <f t="shared" si="4"/>
        <v>2.0316027088036037</v>
      </c>
      <c r="N12" s="66"/>
      <c r="O12" s="45">
        <v>1</v>
      </c>
      <c r="P12" s="45">
        <v>1</v>
      </c>
      <c r="Q12" s="63">
        <f t="shared" ref="Q12:Q54" si="13">P12/O12*100-100</f>
        <v>0</v>
      </c>
      <c r="R12" s="66"/>
      <c r="S12" s="45">
        <v>11</v>
      </c>
      <c r="T12" s="45">
        <v>10</v>
      </c>
      <c r="U12" s="63">
        <f t="shared" si="1"/>
        <v>-9.0909090909090935</v>
      </c>
      <c r="V12" s="66"/>
      <c r="W12" s="45">
        <v>1</v>
      </c>
      <c r="X12" s="45">
        <v>1</v>
      </c>
      <c r="Y12" s="63"/>
      <c r="Z12" s="66"/>
      <c r="AA12" s="45"/>
      <c r="AB12" s="45"/>
      <c r="AC12" s="65"/>
      <c r="AD12" s="66"/>
      <c r="AE12" s="45"/>
      <c r="AF12" s="45"/>
      <c r="AG12" s="63"/>
      <c r="AH12" s="66"/>
      <c r="AI12" s="51">
        <v>495</v>
      </c>
      <c r="AJ12" s="45">
        <v>519</v>
      </c>
      <c r="AK12" s="65">
        <f t="shared" si="6"/>
        <v>4.8484848484848584</v>
      </c>
      <c r="AL12" s="66"/>
      <c r="AM12" s="67"/>
      <c r="AN12" s="67"/>
      <c r="AO12" s="63"/>
      <c r="AP12" s="66"/>
      <c r="AQ12" s="45">
        <v>3</v>
      </c>
      <c r="AR12" s="45">
        <v>3</v>
      </c>
      <c r="AS12" s="68">
        <f t="shared" si="2"/>
        <v>0</v>
      </c>
      <c r="AT12" s="66"/>
      <c r="AU12" s="44">
        <v>50</v>
      </c>
      <c r="AV12" s="69">
        <v>83</v>
      </c>
      <c r="AW12" s="68">
        <f t="shared" si="10"/>
        <v>66</v>
      </c>
      <c r="AX12" s="66"/>
      <c r="AY12" s="45"/>
      <c r="AZ12" s="45"/>
      <c r="BA12" s="63"/>
      <c r="BB12" s="66"/>
      <c r="BC12" s="53">
        <v>49</v>
      </c>
      <c r="BD12" s="42">
        <v>0</v>
      </c>
      <c r="BE12" s="65"/>
      <c r="BF12" s="66"/>
      <c r="BG12" s="45"/>
      <c r="BH12" s="45"/>
      <c r="BI12" s="65"/>
      <c r="BJ12" s="66"/>
      <c r="BK12" s="54">
        <v>3</v>
      </c>
      <c r="BL12" s="54">
        <v>1</v>
      </c>
      <c r="BM12" s="63">
        <f t="shared" ref="BM12" si="14">BL12/BK12*100-100</f>
        <v>-66.666666666666671</v>
      </c>
      <c r="BN12" s="70"/>
      <c r="BO12" s="97" t="s">
        <v>83</v>
      </c>
      <c r="BP12" s="71">
        <f t="shared" si="8"/>
        <v>1067</v>
      </c>
      <c r="BQ12" s="71">
        <f t="shared" si="3"/>
        <v>1086</v>
      </c>
      <c r="BR12" s="72">
        <f t="shared" si="9"/>
        <v>101.78069353327086</v>
      </c>
    </row>
    <row r="13" spans="1:70" s="11" customFormat="1" ht="15" customHeight="1" x14ac:dyDescent="0.25">
      <c r="A13" s="10">
        <v>13</v>
      </c>
      <c r="B13" s="33" t="s">
        <v>10</v>
      </c>
      <c r="C13" s="80"/>
      <c r="D13" s="80"/>
      <c r="E13" s="63"/>
      <c r="F13" s="63"/>
      <c r="G13" s="64"/>
      <c r="H13" s="64"/>
      <c r="I13" s="63"/>
      <c r="J13" s="63"/>
      <c r="K13" s="45">
        <v>389</v>
      </c>
      <c r="L13" s="45">
        <v>373</v>
      </c>
      <c r="M13" s="65">
        <f t="shared" si="4"/>
        <v>-4.1131105398457493</v>
      </c>
      <c r="N13" s="66"/>
      <c r="O13" s="52">
        <v>0</v>
      </c>
      <c r="P13" s="52">
        <v>1</v>
      </c>
      <c r="Q13" s="63"/>
      <c r="R13" s="66"/>
      <c r="S13" s="45"/>
      <c r="T13" s="45"/>
      <c r="U13" s="63"/>
      <c r="V13" s="66"/>
      <c r="W13" s="52">
        <v>0</v>
      </c>
      <c r="X13" s="52">
        <v>1</v>
      </c>
      <c r="Y13" s="63"/>
      <c r="Z13" s="66"/>
      <c r="AA13" s="45">
        <v>464</v>
      </c>
      <c r="AB13" s="45">
        <v>459</v>
      </c>
      <c r="AC13" s="65">
        <f t="shared" si="12"/>
        <v>-1.0775862068965552</v>
      </c>
      <c r="AD13" s="66"/>
      <c r="AE13" s="45"/>
      <c r="AF13" s="45"/>
      <c r="AG13" s="63"/>
      <c r="AH13" s="66"/>
      <c r="AI13" s="51"/>
      <c r="AJ13" s="45"/>
      <c r="AK13" s="65"/>
      <c r="AL13" s="66"/>
      <c r="AM13" s="67"/>
      <c r="AN13" s="67"/>
      <c r="AO13" s="63"/>
      <c r="AP13" s="66"/>
      <c r="AQ13" s="45"/>
      <c r="AR13" s="45"/>
      <c r="AS13" s="68"/>
      <c r="AT13" s="66"/>
      <c r="AU13" s="45">
        <v>133</v>
      </c>
      <c r="AV13" s="78">
        <v>121</v>
      </c>
      <c r="AW13" s="68">
        <f t="shared" si="10"/>
        <v>-9.0225563909774422</v>
      </c>
      <c r="AX13" s="66"/>
      <c r="AY13" s="45"/>
      <c r="AZ13" s="45"/>
      <c r="BA13" s="63"/>
      <c r="BB13" s="66"/>
      <c r="BC13" s="50"/>
      <c r="BD13" s="45"/>
      <c r="BE13" s="65"/>
      <c r="BF13" s="66"/>
      <c r="BG13" s="45"/>
      <c r="BH13" s="45"/>
      <c r="BI13" s="65"/>
      <c r="BJ13" s="66"/>
      <c r="BK13" s="45"/>
      <c r="BL13" s="45"/>
      <c r="BM13" s="63"/>
      <c r="BN13" s="70"/>
      <c r="BO13" s="97" t="s">
        <v>83</v>
      </c>
      <c r="BP13" s="71">
        <f t="shared" si="8"/>
        <v>986</v>
      </c>
      <c r="BQ13" s="71">
        <f t="shared" si="3"/>
        <v>955</v>
      </c>
      <c r="BR13" s="72">
        <f t="shared" si="9"/>
        <v>96.855983772819471</v>
      </c>
    </row>
    <row r="14" spans="1:70" s="11" customFormat="1" ht="15" customHeight="1" x14ac:dyDescent="0.25">
      <c r="A14" s="10"/>
      <c r="B14" s="33" t="s">
        <v>20</v>
      </c>
      <c r="C14" s="83">
        <v>26</v>
      </c>
      <c r="D14" s="83">
        <v>21</v>
      </c>
      <c r="E14" s="63">
        <f t="shared" si="0"/>
        <v>-19.230769230769226</v>
      </c>
      <c r="F14" s="63"/>
      <c r="G14" s="82">
        <v>4</v>
      </c>
      <c r="H14" s="82">
        <v>2</v>
      </c>
      <c r="I14" s="63">
        <f t="shared" ref="I14" si="15">H14/G14*100-100</f>
        <v>-50</v>
      </c>
      <c r="J14" s="63"/>
      <c r="K14" s="45">
        <v>218</v>
      </c>
      <c r="L14" s="45">
        <v>212</v>
      </c>
      <c r="M14" s="65">
        <f t="shared" si="4"/>
        <v>-2.7522935779816464</v>
      </c>
      <c r="N14" s="66"/>
      <c r="O14" s="52">
        <v>0</v>
      </c>
      <c r="P14" s="52">
        <v>1</v>
      </c>
      <c r="Q14" s="63"/>
      <c r="R14" s="66"/>
      <c r="S14" s="45">
        <v>67</v>
      </c>
      <c r="T14" s="45">
        <v>68</v>
      </c>
      <c r="U14" s="63">
        <f t="shared" si="1"/>
        <v>1.4925373134328339</v>
      </c>
      <c r="V14" s="66"/>
      <c r="W14" s="45">
        <v>1</v>
      </c>
      <c r="X14" s="45">
        <v>1</v>
      </c>
      <c r="Y14" s="63">
        <f t="shared" ref="Y14" si="16">X14/W14*100-100</f>
        <v>0</v>
      </c>
      <c r="Z14" s="66"/>
      <c r="AA14" s="45"/>
      <c r="AB14" s="45"/>
      <c r="AC14" s="65"/>
      <c r="AD14" s="66"/>
      <c r="AE14" s="45"/>
      <c r="AF14" s="45"/>
      <c r="AG14" s="63"/>
      <c r="AH14" s="66"/>
      <c r="AI14" s="51">
        <v>240</v>
      </c>
      <c r="AJ14" s="45">
        <v>240</v>
      </c>
      <c r="AK14" s="65">
        <f t="shared" si="6"/>
        <v>0</v>
      </c>
      <c r="AL14" s="66"/>
      <c r="AM14" s="67"/>
      <c r="AN14" s="67"/>
      <c r="AO14" s="63"/>
      <c r="AP14" s="66"/>
      <c r="AQ14" s="45"/>
      <c r="AR14" s="45"/>
      <c r="AS14" s="68"/>
      <c r="AT14" s="66"/>
      <c r="AU14" s="45">
        <v>31</v>
      </c>
      <c r="AV14" s="78">
        <v>35</v>
      </c>
      <c r="AW14" s="68">
        <f t="shared" si="10"/>
        <v>12.90322580645163</v>
      </c>
      <c r="AX14" s="66"/>
      <c r="AY14" s="45"/>
      <c r="AZ14" s="45"/>
      <c r="BA14" s="63"/>
      <c r="BB14" s="66"/>
      <c r="BC14" s="50"/>
      <c r="BD14" s="45"/>
      <c r="BE14" s="65"/>
      <c r="BF14" s="66"/>
      <c r="BG14" s="45"/>
      <c r="BH14" s="45"/>
      <c r="BI14" s="65"/>
      <c r="BJ14" s="66"/>
      <c r="BK14" s="45"/>
      <c r="BL14" s="45"/>
      <c r="BM14" s="63"/>
      <c r="BN14" s="70"/>
      <c r="BO14" s="97" t="s">
        <v>83</v>
      </c>
      <c r="BP14" s="71">
        <f t="shared" si="8"/>
        <v>587</v>
      </c>
      <c r="BQ14" s="71">
        <f t="shared" si="3"/>
        <v>580</v>
      </c>
      <c r="BR14" s="72">
        <f t="shared" si="9"/>
        <v>98.807495741056215</v>
      </c>
    </row>
    <row r="15" spans="1:70" s="11" customFormat="1" ht="15" customHeight="1" x14ac:dyDescent="0.25">
      <c r="A15" s="10">
        <v>14</v>
      </c>
      <c r="B15" s="33" t="s">
        <v>11</v>
      </c>
      <c r="C15" s="80"/>
      <c r="D15" s="80"/>
      <c r="E15" s="63"/>
      <c r="F15" s="63"/>
      <c r="G15" s="64"/>
      <c r="H15" s="64"/>
      <c r="I15" s="63"/>
      <c r="J15" s="63"/>
      <c r="K15" s="45">
        <v>287</v>
      </c>
      <c r="L15" s="45">
        <v>294</v>
      </c>
      <c r="M15" s="65">
        <f t="shared" si="4"/>
        <v>2.4390243902439011</v>
      </c>
      <c r="N15" s="66"/>
      <c r="O15" s="45"/>
      <c r="P15" s="45"/>
      <c r="Q15" s="63"/>
      <c r="R15" s="66"/>
      <c r="S15" s="45"/>
      <c r="T15" s="45"/>
      <c r="U15" s="63"/>
      <c r="V15" s="66"/>
      <c r="W15" s="45"/>
      <c r="X15" s="45"/>
      <c r="Y15" s="63"/>
      <c r="Z15" s="66"/>
      <c r="AA15" s="45">
        <v>343</v>
      </c>
      <c r="AB15" s="45">
        <v>353</v>
      </c>
      <c r="AC15" s="65">
        <f t="shared" si="12"/>
        <v>2.9154518950437449</v>
      </c>
      <c r="AD15" s="66"/>
      <c r="AE15" s="45"/>
      <c r="AF15" s="45"/>
      <c r="AG15" s="63"/>
      <c r="AH15" s="66"/>
      <c r="AI15" s="51"/>
      <c r="AJ15" s="45"/>
      <c r="AK15" s="65"/>
      <c r="AL15" s="66"/>
      <c r="AM15" s="67"/>
      <c r="AN15" s="67"/>
      <c r="AO15" s="63"/>
      <c r="AP15" s="66"/>
      <c r="AQ15" s="45"/>
      <c r="AR15" s="45"/>
      <c r="AS15" s="68"/>
      <c r="AT15" s="66"/>
      <c r="AU15" s="45">
        <v>118</v>
      </c>
      <c r="AV15" s="78">
        <v>115</v>
      </c>
      <c r="AW15" s="68">
        <f t="shared" si="10"/>
        <v>-2.5423728813559308</v>
      </c>
      <c r="AX15" s="66"/>
      <c r="AY15" s="45"/>
      <c r="AZ15" s="45"/>
      <c r="BA15" s="63"/>
      <c r="BB15" s="66"/>
      <c r="BC15" s="50"/>
      <c r="BD15" s="45"/>
      <c r="BE15" s="65"/>
      <c r="BF15" s="66"/>
      <c r="BG15" s="45"/>
      <c r="BH15" s="45"/>
      <c r="BI15" s="65"/>
      <c r="BJ15" s="66"/>
      <c r="BK15" s="45"/>
      <c r="BL15" s="45"/>
      <c r="BM15" s="63"/>
      <c r="BN15" s="70"/>
      <c r="BO15" s="97" t="s">
        <v>83</v>
      </c>
      <c r="BP15" s="71">
        <f t="shared" si="8"/>
        <v>748</v>
      </c>
      <c r="BQ15" s="71">
        <f t="shared" si="3"/>
        <v>762</v>
      </c>
      <c r="BR15" s="72">
        <f t="shared" si="9"/>
        <v>101.8716577540107</v>
      </c>
    </row>
    <row r="16" spans="1:70" s="11" customFormat="1" ht="15" customHeight="1" x14ac:dyDescent="0.25">
      <c r="A16" s="10"/>
      <c r="B16" s="33" t="s">
        <v>21</v>
      </c>
      <c r="C16" s="83">
        <v>4</v>
      </c>
      <c r="D16" s="83">
        <v>2</v>
      </c>
      <c r="E16" s="63">
        <f t="shared" si="0"/>
        <v>-50</v>
      </c>
      <c r="F16" s="63"/>
      <c r="G16" s="84">
        <v>1</v>
      </c>
      <c r="H16" s="84">
        <v>0</v>
      </c>
      <c r="I16" s="63"/>
      <c r="J16" s="63"/>
      <c r="K16" s="45">
        <v>232</v>
      </c>
      <c r="L16" s="45">
        <v>224</v>
      </c>
      <c r="M16" s="65">
        <f t="shared" si="4"/>
        <v>-3.448275862068968</v>
      </c>
      <c r="N16" s="66"/>
      <c r="O16" s="44">
        <v>1</v>
      </c>
      <c r="P16" s="44">
        <v>3</v>
      </c>
      <c r="Q16" s="63">
        <f t="shared" si="13"/>
        <v>200</v>
      </c>
      <c r="R16" s="66"/>
      <c r="S16" s="45">
        <v>8</v>
      </c>
      <c r="T16" s="45">
        <v>8</v>
      </c>
      <c r="U16" s="63">
        <f t="shared" ref="U16:U58" si="17">T16/S16*100-100</f>
        <v>0</v>
      </c>
      <c r="V16" s="66"/>
      <c r="W16" s="45">
        <v>2</v>
      </c>
      <c r="X16" s="45">
        <v>2</v>
      </c>
      <c r="Y16" s="63">
        <f t="shared" ref="Y16" si="18">X16/W16*100-100</f>
        <v>0</v>
      </c>
      <c r="Z16" s="66"/>
      <c r="AA16" s="45"/>
      <c r="AB16" s="45"/>
      <c r="AC16" s="65"/>
      <c r="AD16" s="66"/>
      <c r="AE16" s="45"/>
      <c r="AF16" s="45"/>
      <c r="AG16" s="63"/>
      <c r="AH16" s="66"/>
      <c r="AI16" s="51">
        <v>293</v>
      </c>
      <c r="AJ16" s="45">
        <v>283</v>
      </c>
      <c r="AK16" s="65">
        <f t="shared" si="6"/>
        <v>-3.4129692832764391</v>
      </c>
      <c r="AL16" s="66"/>
      <c r="AM16" s="67"/>
      <c r="AN16" s="67"/>
      <c r="AO16" s="63"/>
      <c r="AP16" s="66"/>
      <c r="AQ16" s="45">
        <v>1</v>
      </c>
      <c r="AR16" s="45">
        <v>1</v>
      </c>
      <c r="AS16" s="68">
        <f t="shared" si="2"/>
        <v>0</v>
      </c>
      <c r="AT16" s="66"/>
      <c r="AU16" s="54">
        <v>25</v>
      </c>
      <c r="AV16" s="85">
        <v>21</v>
      </c>
      <c r="AW16" s="68">
        <f t="shared" si="10"/>
        <v>-16</v>
      </c>
      <c r="AX16" s="66"/>
      <c r="AY16" s="45"/>
      <c r="AZ16" s="45"/>
      <c r="BA16" s="63"/>
      <c r="BB16" s="66"/>
      <c r="BC16" s="55">
        <v>23</v>
      </c>
      <c r="BD16" s="44">
        <v>26</v>
      </c>
      <c r="BE16" s="65">
        <f t="shared" ref="BE16:BE44" si="19">BD16/BC16*100-100</f>
        <v>13.043478260869563</v>
      </c>
      <c r="BF16" s="66"/>
      <c r="BG16" s="45"/>
      <c r="BH16" s="45"/>
      <c r="BI16" s="65"/>
      <c r="BJ16" s="66"/>
      <c r="BK16" s="45"/>
      <c r="BL16" s="45"/>
      <c r="BM16" s="63"/>
      <c r="BN16" s="70"/>
      <c r="BO16" s="97" t="s">
        <v>83</v>
      </c>
      <c r="BP16" s="71">
        <f t="shared" si="8"/>
        <v>590</v>
      </c>
      <c r="BQ16" s="71">
        <f t="shared" si="3"/>
        <v>570</v>
      </c>
      <c r="BR16" s="72">
        <f t="shared" si="9"/>
        <v>96.610169491525426</v>
      </c>
    </row>
    <row r="17" spans="1:70" s="11" customFormat="1" ht="15" customHeight="1" x14ac:dyDescent="0.25">
      <c r="A17" s="10">
        <v>15</v>
      </c>
      <c r="B17" s="33" t="s">
        <v>12</v>
      </c>
      <c r="C17" s="80">
        <v>45</v>
      </c>
      <c r="D17" s="80">
        <v>45</v>
      </c>
      <c r="E17" s="63">
        <f t="shared" si="0"/>
        <v>0</v>
      </c>
      <c r="F17" s="63"/>
      <c r="G17" s="64"/>
      <c r="H17" s="64"/>
      <c r="I17" s="63"/>
      <c r="J17" s="63"/>
      <c r="K17" s="45">
        <v>690</v>
      </c>
      <c r="L17" s="45">
        <v>698</v>
      </c>
      <c r="M17" s="65">
        <f t="shared" si="4"/>
        <v>1.1594202898550776</v>
      </c>
      <c r="N17" s="66"/>
      <c r="O17" s="42">
        <v>1</v>
      </c>
      <c r="P17" s="42">
        <v>0</v>
      </c>
      <c r="Q17" s="63"/>
      <c r="R17" s="66"/>
      <c r="S17" s="45">
        <v>3</v>
      </c>
      <c r="T17" s="45">
        <v>3</v>
      </c>
      <c r="U17" s="63"/>
      <c r="V17" s="66"/>
      <c r="W17" s="45"/>
      <c r="X17" s="45"/>
      <c r="Y17" s="63"/>
      <c r="Z17" s="66"/>
      <c r="AA17" s="45">
        <v>581</v>
      </c>
      <c r="AB17" s="45">
        <v>610</v>
      </c>
      <c r="AC17" s="65">
        <f t="shared" si="12"/>
        <v>4.9913941480206603</v>
      </c>
      <c r="AD17" s="66"/>
      <c r="AE17" s="45"/>
      <c r="AF17" s="45"/>
      <c r="AG17" s="63"/>
      <c r="AH17" s="66"/>
      <c r="AI17" s="51">
        <v>219</v>
      </c>
      <c r="AJ17" s="45">
        <v>236</v>
      </c>
      <c r="AK17" s="65">
        <f t="shared" si="6"/>
        <v>7.7625570776255586</v>
      </c>
      <c r="AL17" s="66"/>
      <c r="AM17" s="67"/>
      <c r="AN17" s="67"/>
      <c r="AO17" s="63"/>
      <c r="AP17" s="66"/>
      <c r="AQ17" s="44">
        <v>1</v>
      </c>
      <c r="AR17" s="44">
        <v>3</v>
      </c>
      <c r="AS17" s="68">
        <f t="shared" si="2"/>
        <v>200</v>
      </c>
      <c r="AT17" s="66"/>
      <c r="AU17" s="45">
        <v>247</v>
      </c>
      <c r="AV17" s="78">
        <v>242</v>
      </c>
      <c r="AW17" s="68">
        <f t="shared" si="10"/>
        <v>-2.0242914979757103</v>
      </c>
      <c r="AX17" s="66"/>
      <c r="AY17" s="45"/>
      <c r="AZ17" s="45"/>
      <c r="BA17" s="63"/>
      <c r="BB17" s="66"/>
      <c r="BC17" s="50"/>
      <c r="BD17" s="45"/>
      <c r="BE17" s="65"/>
      <c r="BF17" s="66"/>
      <c r="BG17" s="45"/>
      <c r="BH17" s="45"/>
      <c r="BI17" s="65"/>
      <c r="BJ17" s="66"/>
      <c r="BK17" s="45">
        <v>1</v>
      </c>
      <c r="BL17" s="45">
        <v>1</v>
      </c>
      <c r="BM17" s="63">
        <f t="shared" ref="BM17:BM49" si="20">BL17/BK17*100-100</f>
        <v>0</v>
      </c>
      <c r="BN17" s="70"/>
      <c r="BO17" s="97" t="s">
        <v>83</v>
      </c>
      <c r="BP17" s="71">
        <f t="shared" si="8"/>
        <v>1788</v>
      </c>
      <c r="BQ17" s="71">
        <f t="shared" si="3"/>
        <v>1838</v>
      </c>
      <c r="BR17" s="72">
        <f t="shared" si="9"/>
        <v>102.79642058165548</v>
      </c>
    </row>
    <row r="18" spans="1:70" s="11" customFormat="1" ht="15" customHeight="1" x14ac:dyDescent="0.25">
      <c r="A18" s="10"/>
      <c r="B18" s="33" t="s">
        <v>22</v>
      </c>
      <c r="C18" s="62">
        <v>40</v>
      </c>
      <c r="D18" s="62">
        <v>50</v>
      </c>
      <c r="E18" s="63">
        <f t="shared" si="0"/>
        <v>25</v>
      </c>
      <c r="F18" s="63"/>
      <c r="G18" s="64"/>
      <c r="H18" s="64"/>
      <c r="I18" s="63"/>
      <c r="J18" s="63"/>
      <c r="K18" s="45">
        <v>535</v>
      </c>
      <c r="L18" s="45">
        <v>525</v>
      </c>
      <c r="M18" s="65">
        <f t="shared" si="4"/>
        <v>-1.8691588785046775</v>
      </c>
      <c r="N18" s="66"/>
      <c r="O18" s="45">
        <v>1</v>
      </c>
      <c r="P18" s="45">
        <v>1</v>
      </c>
      <c r="Q18" s="63">
        <f t="shared" si="13"/>
        <v>0</v>
      </c>
      <c r="R18" s="66"/>
      <c r="S18" s="54">
        <v>16</v>
      </c>
      <c r="T18" s="54">
        <v>8</v>
      </c>
      <c r="U18" s="63">
        <f t="shared" si="17"/>
        <v>-50</v>
      </c>
      <c r="V18" s="66"/>
      <c r="W18" s="45"/>
      <c r="X18" s="45"/>
      <c r="Y18" s="63"/>
      <c r="Z18" s="66"/>
      <c r="AA18" s="45"/>
      <c r="AB18" s="45"/>
      <c r="AC18" s="65"/>
      <c r="AD18" s="66"/>
      <c r="AE18" s="45"/>
      <c r="AF18" s="45"/>
      <c r="AG18" s="63"/>
      <c r="AH18" s="66"/>
      <c r="AI18" s="51">
        <v>556</v>
      </c>
      <c r="AJ18" s="45">
        <v>551</v>
      </c>
      <c r="AK18" s="65">
        <f t="shared" si="6"/>
        <v>-0.89928057553957785</v>
      </c>
      <c r="AL18" s="66"/>
      <c r="AM18" s="67"/>
      <c r="AN18" s="67"/>
      <c r="AO18" s="63"/>
      <c r="AP18" s="66"/>
      <c r="AQ18" s="54">
        <v>6</v>
      </c>
      <c r="AR18" s="54">
        <v>4</v>
      </c>
      <c r="AS18" s="68">
        <f t="shared" si="2"/>
        <v>-33.333333333333343</v>
      </c>
      <c r="AT18" s="66"/>
      <c r="AU18" s="54">
        <v>105</v>
      </c>
      <c r="AV18" s="85">
        <v>87</v>
      </c>
      <c r="AW18" s="68">
        <f t="shared" si="10"/>
        <v>-17.142857142857139</v>
      </c>
      <c r="AX18" s="66"/>
      <c r="AY18" s="45"/>
      <c r="AZ18" s="45"/>
      <c r="BA18" s="63"/>
      <c r="BB18" s="66"/>
      <c r="BC18" s="50"/>
      <c r="BD18" s="45"/>
      <c r="BE18" s="65"/>
      <c r="BF18" s="66"/>
      <c r="BG18" s="45"/>
      <c r="BH18" s="45"/>
      <c r="BI18" s="65"/>
      <c r="BJ18" s="66"/>
      <c r="BK18" s="42">
        <v>1</v>
      </c>
      <c r="BL18" s="42">
        <v>0</v>
      </c>
      <c r="BM18" s="63"/>
      <c r="BN18" s="70"/>
      <c r="BO18" s="97" t="s">
        <v>83</v>
      </c>
      <c r="BP18" s="71">
        <f t="shared" si="8"/>
        <v>1260</v>
      </c>
      <c r="BQ18" s="71">
        <f t="shared" si="3"/>
        <v>1226</v>
      </c>
      <c r="BR18" s="72">
        <f t="shared" si="9"/>
        <v>97.301587301587304</v>
      </c>
    </row>
    <row r="19" spans="1:70" s="11" customFormat="1" ht="14.25" customHeight="1" x14ac:dyDescent="0.25">
      <c r="A19" s="10">
        <v>16</v>
      </c>
      <c r="B19" s="33" t="s">
        <v>23</v>
      </c>
      <c r="C19" s="62">
        <v>2</v>
      </c>
      <c r="D19" s="62">
        <v>7</v>
      </c>
      <c r="E19" s="63">
        <f t="shared" si="0"/>
        <v>250</v>
      </c>
      <c r="F19" s="63"/>
      <c r="G19" s="81">
        <v>1</v>
      </c>
      <c r="H19" s="81">
        <v>7</v>
      </c>
      <c r="I19" s="63">
        <f t="shared" ref="I19:I54" si="21">H19/G19*100-100</f>
        <v>600</v>
      </c>
      <c r="J19" s="63"/>
      <c r="K19" s="45">
        <v>485</v>
      </c>
      <c r="L19" s="45">
        <v>520</v>
      </c>
      <c r="M19" s="65">
        <f t="shared" si="4"/>
        <v>7.2164948453608275</v>
      </c>
      <c r="N19" s="66"/>
      <c r="O19" s="44">
        <v>1</v>
      </c>
      <c r="P19" s="44">
        <v>2</v>
      </c>
      <c r="Q19" s="63">
        <f t="shared" si="13"/>
        <v>100</v>
      </c>
      <c r="R19" s="66"/>
      <c r="S19" s="45">
        <v>17</v>
      </c>
      <c r="T19" s="45">
        <v>17</v>
      </c>
      <c r="U19" s="63">
        <f t="shared" si="17"/>
        <v>0</v>
      </c>
      <c r="V19" s="66"/>
      <c r="W19" s="44">
        <v>1</v>
      </c>
      <c r="X19" s="44">
        <v>5</v>
      </c>
      <c r="Y19" s="63">
        <f t="shared" ref="Y19:Y54" si="22">X19/W19*100-100</f>
        <v>400</v>
      </c>
      <c r="Z19" s="66"/>
      <c r="AA19" s="45"/>
      <c r="AB19" s="45"/>
      <c r="AC19" s="65"/>
      <c r="AD19" s="66"/>
      <c r="AE19" s="45"/>
      <c r="AF19" s="45"/>
      <c r="AG19" s="63"/>
      <c r="AH19" s="66"/>
      <c r="AI19" s="51">
        <v>591</v>
      </c>
      <c r="AJ19" s="45">
        <v>585</v>
      </c>
      <c r="AK19" s="65">
        <f t="shared" si="6"/>
        <v>-1.0152284263959359</v>
      </c>
      <c r="AL19" s="66"/>
      <c r="AM19" s="67"/>
      <c r="AN19" s="67"/>
      <c r="AO19" s="63"/>
      <c r="AP19" s="66"/>
      <c r="AQ19" s="44">
        <v>2</v>
      </c>
      <c r="AR19" s="44">
        <v>6</v>
      </c>
      <c r="AS19" s="68">
        <f t="shared" si="2"/>
        <v>200</v>
      </c>
      <c r="AT19" s="66"/>
      <c r="AU19" s="44">
        <v>81</v>
      </c>
      <c r="AV19" s="69">
        <v>111</v>
      </c>
      <c r="AW19" s="68">
        <f t="shared" si="10"/>
        <v>37.037037037037038</v>
      </c>
      <c r="AX19" s="66"/>
      <c r="AY19" s="45"/>
      <c r="AZ19" s="45"/>
      <c r="BA19" s="63"/>
      <c r="BB19" s="66"/>
      <c r="BC19" s="53">
        <v>29</v>
      </c>
      <c r="BD19" s="42">
        <v>0</v>
      </c>
      <c r="BE19" s="65"/>
      <c r="BF19" s="66"/>
      <c r="BG19" s="45"/>
      <c r="BH19" s="45"/>
      <c r="BI19" s="65"/>
      <c r="BJ19" s="66"/>
      <c r="BK19" s="45"/>
      <c r="BL19" s="45"/>
      <c r="BM19" s="63"/>
      <c r="BN19" s="70"/>
      <c r="BO19" s="97" t="s">
        <v>83</v>
      </c>
      <c r="BP19" s="71">
        <f t="shared" si="8"/>
        <v>1210</v>
      </c>
      <c r="BQ19" s="71">
        <f t="shared" si="3"/>
        <v>1260</v>
      </c>
      <c r="BR19" s="72">
        <f t="shared" si="9"/>
        <v>104.13223140495869</v>
      </c>
    </row>
    <row r="20" spans="1:70" s="11" customFormat="1" ht="15" customHeight="1" x14ac:dyDescent="0.25">
      <c r="A20" s="10">
        <v>17</v>
      </c>
      <c r="B20" s="33" t="s">
        <v>24</v>
      </c>
      <c r="C20" s="80">
        <v>5</v>
      </c>
      <c r="D20" s="80">
        <v>5</v>
      </c>
      <c r="E20" s="63">
        <f t="shared" si="0"/>
        <v>0</v>
      </c>
      <c r="F20" s="63"/>
      <c r="G20" s="64"/>
      <c r="H20" s="64"/>
      <c r="I20" s="63"/>
      <c r="J20" s="63"/>
      <c r="K20" s="45">
        <v>146</v>
      </c>
      <c r="L20" s="45">
        <v>159</v>
      </c>
      <c r="M20" s="65">
        <f t="shared" si="4"/>
        <v>8.9041095890410844</v>
      </c>
      <c r="N20" s="66"/>
      <c r="O20" s="45"/>
      <c r="P20" s="45"/>
      <c r="Q20" s="63"/>
      <c r="R20" s="66"/>
      <c r="S20" s="44">
        <v>3</v>
      </c>
      <c r="T20" s="44">
        <v>5</v>
      </c>
      <c r="U20" s="63">
        <f t="shared" si="17"/>
        <v>66.666666666666686</v>
      </c>
      <c r="V20" s="66"/>
      <c r="W20" s="45">
        <v>2</v>
      </c>
      <c r="X20" s="45">
        <v>2</v>
      </c>
      <c r="Y20" s="63">
        <f t="shared" si="22"/>
        <v>0</v>
      </c>
      <c r="Z20" s="66"/>
      <c r="AA20" s="45"/>
      <c r="AB20" s="45"/>
      <c r="AC20" s="65"/>
      <c r="AD20" s="66"/>
      <c r="AE20" s="45"/>
      <c r="AF20" s="45"/>
      <c r="AG20" s="63"/>
      <c r="AH20" s="66"/>
      <c r="AI20" s="49">
        <v>152</v>
      </c>
      <c r="AJ20" s="44">
        <v>170</v>
      </c>
      <c r="AK20" s="65">
        <f t="shared" si="6"/>
        <v>11.842105263157904</v>
      </c>
      <c r="AL20" s="66"/>
      <c r="AM20" s="67"/>
      <c r="AN20" s="67"/>
      <c r="AO20" s="63"/>
      <c r="AP20" s="66"/>
      <c r="AQ20" s="45">
        <v>1</v>
      </c>
      <c r="AR20" s="45">
        <v>1</v>
      </c>
      <c r="AS20" s="68">
        <f t="shared" si="2"/>
        <v>0</v>
      </c>
      <c r="AT20" s="66"/>
      <c r="AU20" s="54">
        <v>98</v>
      </c>
      <c r="AV20" s="85">
        <v>71</v>
      </c>
      <c r="AW20" s="68">
        <f t="shared" si="10"/>
        <v>-27.551020408163268</v>
      </c>
      <c r="AX20" s="66"/>
      <c r="AY20" s="52">
        <v>0</v>
      </c>
      <c r="AZ20" s="52">
        <v>1</v>
      </c>
      <c r="BA20" s="63"/>
      <c r="BB20" s="66"/>
      <c r="BC20" s="50"/>
      <c r="BD20" s="45"/>
      <c r="BE20" s="65"/>
      <c r="BF20" s="66"/>
      <c r="BG20" s="45"/>
      <c r="BH20" s="45"/>
      <c r="BI20" s="65"/>
      <c r="BJ20" s="66"/>
      <c r="BK20" s="45"/>
      <c r="BL20" s="45"/>
      <c r="BM20" s="63"/>
      <c r="BN20" s="70"/>
      <c r="BO20" s="97" t="s">
        <v>83</v>
      </c>
      <c r="BP20" s="71">
        <f t="shared" si="8"/>
        <v>407</v>
      </c>
      <c r="BQ20" s="71">
        <f t="shared" si="3"/>
        <v>414</v>
      </c>
      <c r="BR20" s="72">
        <f t="shared" si="9"/>
        <v>101.71990171990173</v>
      </c>
    </row>
    <row r="21" spans="1:70" s="11" customFormat="1" ht="15" customHeight="1" x14ac:dyDescent="0.25">
      <c r="A21" s="10">
        <v>18</v>
      </c>
      <c r="B21" s="33" t="s">
        <v>25</v>
      </c>
      <c r="C21" s="80"/>
      <c r="D21" s="80"/>
      <c r="E21" s="63"/>
      <c r="F21" s="63"/>
      <c r="G21" s="64"/>
      <c r="H21" s="64"/>
      <c r="I21" s="63"/>
      <c r="J21" s="63"/>
      <c r="K21" s="45">
        <v>642</v>
      </c>
      <c r="L21" s="45">
        <v>659</v>
      </c>
      <c r="M21" s="65">
        <f t="shared" si="4"/>
        <v>2.6479750778816111</v>
      </c>
      <c r="N21" s="66"/>
      <c r="O21" s="52">
        <v>0</v>
      </c>
      <c r="P21" s="52">
        <v>1</v>
      </c>
      <c r="Q21" s="63"/>
      <c r="R21" s="66"/>
      <c r="S21" s="52">
        <v>0</v>
      </c>
      <c r="T21" s="52">
        <v>1</v>
      </c>
      <c r="U21" s="63"/>
      <c r="V21" s="66"/>
      <c r="W21" s="45"/>
      <c r="X21" s="45"/>
      <c r="Y21" s="63"/>
      <c r="Z21" s="66"/>
      <c r="AA21" s="45">
        <v>318</v>
      </c>
      <c r="AB21" s="45">
        <v>318</v>
      </c>
      <c r="AC21" s="65"/>
      <c r="AD21" s="66"/>
      <c r="AE21" s="45"/>
      <c r="AF21" s="45"/>
      <c r="AG21" s="63"/>
      <c r="AH21" s="66"/>
      <c r="AI21" s="51">
        <v>391</v>
      </c>
      <c r="AJ21" s="45">
        <v>397</v>
      </c>
      <c r="AK21" s="65">
        <f t="shared" si="6"/>
        <v>1.5345268542199477</v>
      </c>
      <c r="AL21" s="66"/>
      <c r="AM21" s="67"/>
      <c r="AN21" s="67"/>
      <c r="AO21" s="63"/>
      <c r="AP21" s="66"/>
      <c r="AQ21" s="45">
        <v>3</v>
      </c>
      <c r="AR21" s="45">
        <v>3</v>
      </c>
      <c r="AS21" s="68">
        <f t="shared" si="2"/>
        <v>0</v>
      </c>
      <c r="AT21" s="66"/>
      <c r="AU21" s="54">
        <v>159</v>
      </c>
      <c r="AV21" s="85">
        <v>135</v>
      </c>
      <c r="AW21" s="68">
        <f t="shared" si="10"/>
        <v>-15.094339622641513</v>
      </c>
      <c r="AX21" s="66"/>
      <c r="AY21" s="45"/>
      <c r="AZ21" s="45"/>
      <c r="BA21" s="63"/>
      <c r="BB21" s="66"/>
      <c r="BC21" s="53">
        <v>2</v>
      </c>
      <c r="BD21" s="42">
        <v>0</v>
      </c>
      <c r="BE21" s="65"/>
      <c r="BF21" s="66"/>
      <c r="BG21" s="45"/>
      <c r="BH21" s="45"/>
      <c r="BI21" s="65"/>
      <c r="BJ21" s="66"/>
      <c r="BK21" s="45">
        <v>1</v>
      </c>
      <c r="BL21" s="45">
        <v>1</v>
      </c>
      <c r="BM21" s="63">
        <f t="shared" si="20"/>
        <v>0</v>
      </c>
      <c r="BN21" s="70"/>
      <c r="BO21" s="97" t="s">
        <v>83</v>
      </c>
      <c r="BP21" s="71">
        <f t="shared" si="8"/>
        <v>1516</v>
      </c>
      <c r="BQ21" s="71">
        <f t="shared" si="3"/>
        <v>1515</v>
      </c>
      <c r="BR21" s="72">
        <f t="shared" si="9"/>
        <v>99.934036939313984</v>
      </c>
    </row>
    <row r="22" spans="1:70" s="11" customFormat="1" ht="15" customHeight="1" x14ac:dyDescent="0.25">
      <c r="A22" s="10">
        <v>19</v>
      </c>
      <c r="B22" s="33" t="s">
        <v>26</v>
      </c>
      <c r="C22" s="83">
        <v>16</v>
      </c>
      <c r="D22" s="83">
        <v>7</v>
      </c>
      <c r="E22" s="63">
        <f t="shared" si="0"/>
        <v>-56.25</v>
      </c>
      <c r="F22" s="63"/>
      <c r="G22" s="73">
        <v>0</v>
      </c>
      <c r="H22" s="73">
        <v>3</v>
      </c>
      <c r="I22" s="63"/>
      <c r="J22" s="63"/>
      <c r="K22" s="45">
        <v>415</v>
      </c>
      <c r="L22" s="45">
        <v>417</v>
      </c>
      <c r="M22" s="65">
        <f t="shared" si="4"/>
        <v>0.48192771084336528</v>
      </c>
      <c r="N22" s="66"/>
      <c r="O22" s="45"/>
      <c r="P22" s="45"/>
      <c r="Q22" s="63"/>
      <c r="R22" s="66"/>
      <c r="S22" s="54">
        <v>32</v>
      </c>
      <c r="T22" s="54">
        <v>27</v>
      </c>
      <c r="U22" s="63">
        <f t="shared" si="17"/>
        <v>-15.625</v>
      </c>
      <c r="V22" s="66"/>
      <c r="W22" s="45"/>
      <c r="X22" s="45"/>
      <c r="Y22" s="63"/>
      <c r="Z22" s="66"/>
      <c r="AA22" s="45"/>
      <c r="AB22" s="45"/>
      <c r="AC22" s="86"/>
      <c r="AD22" s="66"/>
      <c r="AE22" s="45"/>
      <c r="AF22" s="45"/>
      <c r="AG22" s="63"/>
      <c r="AH22" s="66"/>
      <c r="AI22" s="51">
        <v>368</v>
      </c>
      <c r="AJ22" s="45">
        <v>393</v>
      </c>
      <c r="AK22" s="65">
        <f t="shared" si="6"/>
        <v>6.7934782608695627</v>
      </c>
      <c r="AL22" s="66"/>
      <c r="AM22" s="67"/>
      <c r="AN22" s="67"/>
      <c r="AO22" s="63"/>
      <c r="AP22" s="66"/>
      <c r="AQ22" s="45">
        <v>2</v>
      </c>
      <c r="AR22" s="45">
        <v>2</v>
      </c>
      <c r="AS22" s="68">
        <f t="shared" si="2"/>
        <v>0</v>
      </c>
      <c r="AT22" s="66"/>
      <c r="AU22" s="45">
        <v>31</v>
      </c>
      <c r="AV22" s="78">
        <v>31</v>
      </c>
      <c r="AW22" s="68">
        <f t="shared" si="10"/>
        <v>0</v>
      </c>
      <c r="AX22" s="66"/>
      <c r="AY22" s="45"/>
      <c r="AZ22" s="45"/>
      <c r="BA22" s="63"/>
      <c r="BB22" s="66"/>
      <c r="BC22" s="50">
        <v>65</v>
      </c>
      <c r="BD22" s="45">
        <v>82</v>
      </c>
      <c r="BE22" s="65">
        <f t="shared" si="19"/>
        <v>26.153846153846146</v>
      </c>
      <c r="BF22" s="66"/>
      <c r="BG22" s="45"/>
      <c r="BH22" s="45"/>
      <c r="BI22" s="65"/>
      <c r="BJ22" s="66"/>
      <c r="BK22" s="45"/>
      <c r="BL22" s="45"/>
      <c r="BM22" s="63"/>
      <c r="BN22" s="70"/>
      <c r="BO22" s="97" t="s">
        <v>83</v>
      </c>
      <c r="BP22" s="71">
        <f t="shared" si="8"/>
        <v>929</v>
      </c>
      <c r="BQ22" s="71">
        <f t="shared" si="3"/>
        <v>962</v>
      </c>
      <c r="BR22" s="72">
        <f t="shared" si="9"/>
        <v>103.55220667384285</v>
      </c>
    </row>
    <row r="23" spans="1:70" s="11" customFormat="1" ht="15" customHeight="1" x14ac:dyDescent="0.25">
      <c r="A23" s="10">
        <v>20</v>
      </c>
      <c r="B23" s="33" t="s">
        <v>27</v>
      </c>
      <c r="C23" s="83">
        <v>2</v>
      </c>
      <c r="D23" s="83">
        <v>1</v>
      </c>
      <c r="E23" s="63">
        <f t="shared" si="0"/>
        <v>-50</v>
      </c>
      <c r="F23" s="63"/>
      <c r="G23" s="64">
        <v>2</v>
      </c>
      <c r="H23" s="64">
        <v>2</v>
      </c>
      <c r="I23" s="63">
        <f t="shared" si="21"/>
        <v>0</v>
      </c>
      <c r="J23" s="63"/>
      <c r="K23" s="45">
        <v>365</v>
      </c>
      <c r="L23" s="45">
        <v>359</v>
      </c>
      <c r="M23" s="65">
        <f t="shared" si="4"/>
        <v>-1.6438356164383663</v>
      </c>
      <c r="N23" s="66"/>
      <c r="O23" s="45">
        <v>3</v>
      </c>
      <c r="P23" s="45">
        <v>3</v>
      </c>
      <c r="Q23" s="63">
        <f t="shared" si="13"/>
        <v>0</v>
      </c>
      <c r="R23" s="66"/>
      <c r="S23" s="45">
        <v>5</v>
      </c>
      <c r="T23" s="45">
        <v>5</v>
      </c>
      <c r="U23" s="63">
        <f t="shared" si="17"/>
        <v>0</v>
      </c>
      <c r="V23" s="66"/>
      <c r="W23" s="44">
        <v>1</v>
      </c>
      <c r="X23" s="44">
        <v>2</v>
      </c>
      <c r="Y23" s="63">
        <f t="shared" si="22"/>
        <v>100</v>
      </c>
      <c r="Z23" s="66"/>
      <c r="AA23" s="45">
        <v>69</v>
      </c>
      <c r="AB23" s="45">
        <v>70</v>
      </c>
      <c r="AC23" s="65">
        <f t="shared" si="12"/>
        <v>1.4492753623188435</v>
      </c>
      <c r="AD23" s="66"/>
      <c r="AE23" s="45"/>
      <c r="AF23" s="45"/>
      <c r="AG23" s="63"/>
      <c r="AH23" s="66"/>
      <c r="AI23" s="51">
        <v>257</v>
      </c>
      <c r="AJ23" s="45">
        <v>265</v>
      </c>
      <c r="AK23" s="65">
        <f t="shared" si="6"/>
        <v>3.112840466926059</v>
      </c>
      <c r="AL23" s="66"/>
      <c r="AM23" s="67"/>
      <c r="AN23" s="67"/>
      <c r="AO23" s="63"/>
      <c r="AP23" s="66"/>
      <c r="AQ23" s="54">
        <v>6</v>
      </c>
      <c r="AR23" s="54">
        <v>4</v>
      </c>
      <c r="AS23" s="68">
        <f t="shared" si="2"/>
        <v>-33.333333333333343</v>
      </c>
      <c r="AT23" s="66"/>
      <c r="AU23" s="45">
        <v>55</v>
      </c>
      <c r="AV23" s="78">
        <v>56</v>
      </c>
      <c r="AW23" s="68">
        <f t="shared" si="10"/>
        <v>1.818181818181813</v>
      </c>
      <c r="AX23" s="66"/>
      <c r="AY23" s="45"/>
      <c r="AZ23" s="45"/>
      <c r="BA23" s="63"/>
      <c r="BB23" s="66"/>
      <c r="BC23" s="50"/>
      <c r="BD23" s="45"/>
      <c r="BE23" s="65"/>
      <c r="BF23" s="66"/>
      <c r="BG23" s="45"/>
      <c r="BH23" s="45"/>
      <c r="BI23" s="65"/>
      <c r="BJ23" s="66"/>
      <c r="BK23" s="45"/>
      <c r="BL23" s="45"/>
      <c r="BM23" s="63"/>
      <c r="BN23" s="70"/>
      <c r="BO23" s="97" t="s">
        <v>83</v>
      </c>
      <c r="BP23" s="71">
        <f t="shared" si="8"/>
        <v>765</v>
      </c>
      <c r="BQ23" s="71">
        <f t="shared" si="3"/>
        <v>767</v>
      </c>
      <c r="BR23" s="72">
        <f t="shared" si="9"/>
        <v>100.26143790849673</v>
      </c>
    </row>
    <row r="24" spans="1:70" s="11" customFormat="1" ht="15" customHeight="1" x14ac:dyDescent="0.25">
      <c r="A24" s="10">
        <v>21</v>
      </c>
      <c r="B24" s="33" t="s">
        <v>28</v>
      </c>
      <c r="C24" s="62">
        <v>6</v>
      </c>
      <c r="D24" s="62">
        <v>7</v>
      </c>
      <c r="E24" s="63">
        <f t="shared" si="0"/>
        <v>16.666666666666671</v>
      </c>
      <c r="F24" s="63"/>
      <c r="G24" s="84">
        <v>2</v>
      </c>
      <c r="H24" s="84">
        <v>0</v>
      </c>
      <c r="I24" s="63"/>
      <c r="J24" s="63"/>
      <c r="K24" s="45">
        <v>521</v>
      </c>
      <c r="L24" s="45">
        <v>495</v>
      </c>
      <c r="M24" s="65">
        <f t="shared" si="4"/>
        <v>-4.9904030710172833</v>
      </c>
      <c r="N24" s="66"/>
      <c r="O24" s="45">
        <v>4</v>
      </c>
      <c r="P24" s="45">
        <v>4</v>
      </c>
      <c r="Q24" s="63">
        <f t="shared" si="13"/>
        <v>0</v>
      </c>
      <c r="R24" s="66"/>
      <c r="S24" s="44">
        <v>10</v>
      </c>
      <c r="T24" s="44">
        <v>14</v>
      </c>
      <c r="U24" s="63">
        <f t="shared" si="17"/>
        <v>40</v>
      </c>
      <c r="V24" s="66"/>
      <c r="W24" s="54">
        <v>4</v>
      </c>
      <c r="X24" s="54">
        <v>2</v>
      </c>
      <c r="Y24" s="63">
        <f t="shared" si="22"/>
        <v>-50</v>
      </c>
      <c r="Z24" s="66"/>
      <c r="AA24" s="45"/>
      <c r="AB24" s="45"/>
      <c r="AC24" s="65"/>
      <c r="AD24" s="66"/>
      <c r="AE24" s="45"/>
      <c r="AF24" s="45"/>
      <c r="AG24" s="63"/>
      <c r="AH24" s="66"/>
      <c r="AI24" s="51">
        <v>443</v>
      </c>
      <c r="AJ24" s="45">
        <v>423</v>
      </c>
      <c r="AK24" s="65">
        <f t="shared" si="6"/>
        <v>-4.5146726862302415</v>
      </c>
      <c r="AL24" s="66"/>
      <c r="AM24" s="67"/>
      <c r="AN24" s="67"/>
      <c r="AO24" s="63"/>
      <c r="AP24" s="66"/>
      <c r="AQ24" s="44">
        <v>3</v>
      </c>
      <c r="AR24" s="44">
        <v>5</v>
      </c>
      <c r="AS24" s="68">
        <f t="shared" si="2"/>
        <v>66.666666666666686</v>
      </c>
      <c r="AT24" s="66"/>
      <c r="AU24" s="44">
        <v>46</v>
      </c>
      <c r="AV24" s="69">
        <v>68</v>
      </c>
      <c r="AW24" s="68">
        <f t="shared" si="10"/>
        <v>47.826086956521721</v>
      </c>
      <c r="AX24" s="66"/>
      <c r="AY24" s="44">
        <v>1</v>
      </c>
      <c r="AZ24" s="44">
        <v>3</v>
      </c>
      <c r="BA24" s="63">
        <f>AZ24/AY24*100-100</f>
        <v>200</v>
      </c>
      <c r="BB24" s="66"/>
      <c r="BC24" s="50"/>
      <c r="BD24" s="45"/>
      <c r="BE24" s="65"/>
      <c r="BF24" s="66"/>
      <c r="BG24" s="45"/>
      <c r="BH24" s="45"/>
      <c r="BI24" s="65"/>
      <c r="BJ24" s="66"/>
      <c r="BK24" s="45"/>
      <c r="BL24" s="45"/>
      <c r="BM24" s="63"/>
      <c r="BN24" s="70"/>
      <c r="BO24" s="97" t="s">
        <v>83</v>
      </c>
      <c r="BP24" s="71">
        <f t="shared" si="8"/>
        <v>1040</v>
      </c>
      <c r="BQ24" s="71">
        <f t="shared" si="3"/>
        <v>1021</v>
      </c>
      <c r="BR24" s="72">
        <f t="shared" si="9"/>
        <v>98.17307692307692</v>
      </c>
    </row>
    <row r="25" spans="1:70" s="11" customFormat="1" ht="15" customHeight="1" x14ac:dyDescent="0.25">
      <c r="A25" s="10">
        <v>22</v>
      </c>
      <c r="B25" s="33" t="s">
        <v>72</v>
      </c>
      <c r="C25" s="62">
        <v>30</v>
      </c>
      <c r="D25" s="62">
        <v>42</v>
      </c>
      <c r="E25" s="63">
        <f t="shared" si="0"/>
        <v>40</v>
      </c>
      <c r="F25" s="63"/>
      <c r="G25" s="73">
        <v>0</v>
      </c>
      <c r="H25" s="73">
        <v>3</v>
      </c>
      <c r="I25" s="63"/>
      <c r="J25" s="63"/>
      <c r="K25" s="45">
        <v>463</v>
      </c>
      <c r="L25" s="45">
        <v>436</v>
      </c>
      <c r="M25" s="65">
        <f t="shared" si="4"/>
        <v>-5.8315334773218126</v>
      </c>
      <c r="N25" s="66"/>
      <c r="O25" s="54">
        <v>4</v>
      </c>
      <c r="P25" s="54">
        <v>3</v>
      </c>
      <c r="Q25" s="63">
        <f t="shared" si="13"/>
        <v>-25</v>
      </c>
      <c r="R25" s="66"/>
      <c r="S25" s="45">
        <v>3</v>
      </c>
      <c r="T25" s="45">
        <v>3</v>
      </c>
      <c r="U25" s="63">
        <f t="shared" si="17"/>
        <v>0</v>
      </c>
      <c r="V25" s="66"/>
      <c r="W25" s="45"/>
      <c r="X25" s="45"/>
      <c r="Y25" s="63"/>
      <c r="Z25" s="66"/>
      <c r="AA25" s="45"/>
      <c r="AB25" s="45"/>
      <c r="AC25" s="65"/>
      <c r="AD25" s="66"/>
      <c r="AE25" s="45"/>
      <c r="AF25" s="45"/>
      <c r="AG25" s="63"/>
      <c r="AH25" s="66"/>
      <c r="AI25" s="51">
        <v>552</v>
      </c>
      <c r="AJ25" s="45">
        <v>587</v>
      </c>
      <c r="AK25" s="65">
        <f t="shared" si="6"/>
        <v>6.3405797101449224</v>
      </c>
      <c r="AL25" s="66"/>
      <c r="AM25" s="67"/>
      <c r="AN25" s="67"/>
      <c r="AO25" s="63"/>
      <c r="AP25" s="66"/>
      <c r="AQ25" s="45">
        <v>3</v>
      </c>
      <c r="AR25" s="45">
        <v>3</v>
      </c>
      <c r="AS25" s="68">
        <f t="shared" si="2"/>
        <v>0</v>
      </c>
      <c r="AT25" s="66"/>
      <c r="AU25" s="44">
        <v>73</v>
      </c>
      <c r="AV25" s="69">
        <v>102</v>
      </c>
      <c r="AW25" s="68">
        <f t="shared" si="10"/>
        <v>39.726027397260282</v>
      </c>
      <c r="AX25" s="66"/>
      <c r="AY25" s="45"/>
      <c r="AZ25" s="45"/>
      <c r="BA25" s="63"/>
      <c r="BB25" s="66"/>
      <c r="BC25" s="53">
        <v>23</v>
      </c>
      <c r="BD25" s="42">
        <v>0</v>
      </c>
      <c r="BE25" s="65"/>
      <c r="BF25" s="66"/>
      <c r="BG25" s="45"/>
      <c r="BH25" s="45"/>
      <c r="BI25" s="65"/>
      <c r="BJ25" s="66"/>
      <c r="BK25" s="45"/>
      <c r="BL25" s="45"/>
      <c r="BM25" s="63"/>
      <c r="BN25" s="70"/>
      <c r="BO25" s="97" t="s">
        <v>83</v>
      </c>
      <c r="BP25" s="71">
        <f t="shared" si="8"/>
        <v>1151</v>
      </c>
      <c r="BQ25" s="71">
        <f t="shared" si="3"/>
        <v>1179</v>
      </c>
      <c r="BR25" s="72">
        <f t="shared" si="9"/>
        <v>102.43266724587315</v>
      </c>
    </row>
    <row r="26" spans="1:70" s="11" customFormat="1" ht="15" customHeight="1" x14ac:dyDescent="0.25">
      <c r="A26" s="10">
        <v>23</v>
      </c>
      <c r="B26" s="33" t="s">
        <v>29</v>
      </c>
      <c r="C26" s="83">
        <v>7</v>
      </c>
      <c r="D26" s="83">
        <v>1</v>
      </c>
      <c r="E26" s="63">
        <f t="shared" si="0"/>
        <v>-85.714285714285722</v>
      </c>
      <c r="F26" s="63"/>
      <c r="G26" s="73">
        <v>0</v>
      </c>
      <c r="H26" s="73">
        <v>1</v>
      </c>
      <c r="I26" s="63"/>
      <c r="J26" s="63"/>
      <c r="K26" s="45">
        <v>404</v>
      </c>
      <c r="L26" s="45">
        <v>412</v>
      </c>
      <c r="M26" s="65">
        <f t="shared" si="4"/>
        <v>1.9801980198019749</v>
      </c>
      <c r="N26" s="66"/>
      <c r="O26" s="45"/>
      <c r="P26" s="45"/>
      <c r="Q26" s="63"/>
      <c r="R26" s="66"/>
      <c r="S26" s="44">
        <v>1</v>
      </c>
      <c r="T26" s="44">
        <v>4</v>
      </c>
      <c r="U26" s="63">
        <f t="shared" si="17"/>
        <v>300</v>
      </c>
      <c r="V26" s="66"/>
      <c r="W26" s="45"/>
      <c r="X26" s="45"/>
      <c r="Y26" s="63"/>
      <c r="Z26" s="66"/>
      <c r="AA26" s="45"/>
      <c r="AB26" s="45"/>
      <c r="AC26" s="65"/>
      <c r="AD26" s="66"/>
      <c r="AE26" s="45"/>
      <c r="AF26" s="45"/>
      <c r="AG26" s="63"/>
      <c r="AH26" s="66"/>
      <c r="AI26" s="51">
        <v>376</v>
      </c>
      <c r="AJ26" s="45">
        <v>417</v>
      </c>
      <c r="AK26" s="65">
        <f t="shared" si="6"/>
        <v>10.90425531914893</v>
      </c>
      <c r="AL26" s="66"/>
      <c r="AM26" s="67"/>
      <c r="AN26" s="67"/>
      <c r="AO26" s="63"/>
      <c r="AP26" s="66"/>
      <c r="AQ26" s="45"/>
      <c r="AR26" s="45"/>
      <c r="AS26" s="68"/>
      <c r="AT26" s="66"/>
      <c r="AU26" s="44">
        <v>39</v>
      </c>
      <c r="AV26" s="69">
        <v>61</v>
      </c>
      <c r="AW26" s="68">
        <f t="shared" si="10"/>
        <v>56.410256410256409</v>
      </c>
      <c r="AX26" s="66"/>
      <c r="AY26" s="45"/>
      <c r="AZ26" s="45"/>
      <c r="BA26" s="63"/>
      <c r="BB26" s="66"/>
      <c r="BC26" s="53">
        <v>28</v>
      </c>
      <c r="BD26" s="42">
        <v>0</v>
      </c>
      <c r="BE26" s="65"/>
      <c r="BF26" s="66"/>
      <c r="BG26" s="45"/>
      <c r="BH26" s="45"/>
      <c r="BI26" s="65"/>
      <c r="BJ26" s="66"/>
      <c r="BK26" s="45"/>
      <c r="BL26" s="45"/>
      <c r="BM26" s="63"/>
      <c r="BN26" s="70"/>
      <c r="BO26" s="97" t="s">
        <v>83</v>
      </c>
      <c r="BP26" s="71">
        <f t="shared" si="8"/>
        <v>855</v>
      </c>
      <c r="BQ26" s="71">
        <f t="shared" si="3"/>
        <v>896</v>
      </c>
      <c r="BR26" s="72">
        <f t="shared" si="9"/>
        <v>104.79532163742691</v>
      </c>
    </row>
    <row r="27" spans="1:70" s="11" customFormat="1" ht="15" customHeight="1" x14ac:dyDescent="0.25">
      <c r="A27" s="10">
        <v>24</v>
      </c>
      <c r="B27" s="34" t="s">
        <v>30</v>
      </c>
      <c r="C27" s="80">
        <v>3</v>
      </c>
      <c r="D27" s="80">
        <v>3</v>
      </c>
      <c r="E27" s="63">
        <f t="shared" si="0"/>
        <v>0</v>
      </c>
      <c r="F27" s="63"/>
      <c r="G27" s="64"/>
      <c r="H27" s="64"/>
      <c r="I27" s="63"/>
      <c r="J27" s="63"/>
      <c r="K27" s="45">
        <v>167</v>
      </c>
      <c r="L27" s="45">
        <v>172</v>
      </c>
      <c r="M27" s="65">
        <f t="shared" si="4"/>
        <v>2.9940119760479007</v>
      </c>
      <c r="N27" s="66"/>
      <c r="O27" s="45"/>
      <c r="P27" s="45"/>
      <c r="Q27" s="63"/>
      <c r="R27" s="66"/>
      <c r="S27" s="44">
        <v>6</v>
      </c>
      <c r="T27" s="44">
        <v>12</v>
      </c>
      <c r="U27" s="63">
        <f t="shared" si="17"/>
        <v>100</v>
      </c>
      <c r="V27" s="66"/>
      <c r="W27" s="45">
        <v>2</v>
      </c>
      <c r="X27" s="45">
        <v>2</v>
      </c>
      <c r="Y27" s="63">
        <f t="shared" si="22"/>
        <v>0</v>
      </c>
      <c r="Z27" s="66"/>
      <c r="AA27" s="45"/>
      <c r="AB27" s="45"/>
      <c r="AC27" s="65"/>
      <c r="AD27" s="66"/>
      <c r="AE27" s="45"/>
      <c r="AF27" s="45"/>
      <c r="AG27" s="63"/>
      <c r="AH27" s="66"/>
      <c r="AI27" s="51">
        <v>183</v>
      </c>
      <c r="AJ27" s="45">
        <v>198</v>
      </c>
      <c r="AK27" s="65">
        <f t="shared" si="6"/>
        <v>8.1967213114754145</v>
      </c>
      <c r="AL27" s="66"/>
      <c r="AM27" s="67"/>
      <c r="AN27" s="67"/>
      <c r="AO27" s="63"/>
      <c r="AP27" s="66"/>
      <c r="AQ27" s="45">
        <v>1</v>
      </c>
      <c r="AR27" s="45">
        <v>1</v>
      </c>
      <c r="AS27" s="68">
        <f t="shared" si="2"/>
        <v>0</v>
      </c>
      <c r="AT27" s="66"/>
      <c r="AU27" s="54">
        <v>18</v>
      </c>
      <c r="AV27" s="85">
        <v>9</v>
      </c>
      <c r="AW27" s="68">
        <f t="shared" si="10"/>
        <v>-50</v>
      </c>
      <c r="AX27" s="66"/>
      <c r="AY27" s="45"/>
      <c r="AZ27" s="45"/>
      <c r="BA27" s="63"/>
      <c r="BB27" s="66"/>
      <c r="BC27" s="50"/>
      <c r="BD27" s="45"/>
      <c r="BE27" s="65"/>
      <c r="BF27" s="66"/>
      <c r="BG27" s="45"/>
      <c r="BH27" s="45"/>
      <c r="BI27" s="65"/>
      <c r="BJ27" s="66"/>
      <c r="BK27" s="45"/>
      <c r="BL27" s="45"/>
      <c r="BM27" s="63"/>
      <c r="BN27" s="70"/>
      <c r="BO27" s="97" t="s">
        <v>83</v>
      </c>
      <c r="BP27" s="71">
        <f t="shared" si="8"/>
        <v>380</v>
      </c>
      <c r="BQ27" s="71">
        <f t="shared" si="3"/>
        <v>397</v>
      </c>
      <c r="BR27" s="72">
        <f t="shared" si="9"/>
        <v>104.47368421052632</v>
      </c>
    </row>
    <row r="28" spans="1:70" s="11" customFormat="1" ht="15" customHeight="1" x14ac:dyDescent="0.25">
      <c r="A28" s="10">
        <v>25</v>
      </c>
      <c r="B28" s="34" t="s">
        <v>76</v>
      </c>
      <c r="C28" s="62">
        <v>9</v>
      </c>
      <c r="D28" s="62">
        <v>12</v>
      </c>
      <c r="E28" s="63">
        <f t="shared" si="0"/>
        <v>33.333333333333314</v>
      </c>
      <c r="F28" s="63"/>
      <c r="G28" s="73">
        <v>0</v>
      </c>
      <c r="H28" s="73">
        <v>2</v>
      </c>
      <c r="I28" s="63"/>
      <c r="J28" s="63"/>
      <c r="K28" s="44">
        <v>100</v>
      </c>
      <c r="L28" s="44">
        <v>117</v>
      </c>
      <c r="M28" s="65">
        <f t="shared" si="4"/>
        <v>17</v>
      </c>
      <c r="N28" s="66"/>
      <c r="O28" s="45"/>
      <c r="P28" s="45"/>
      <c r="Q28" s="63"/>
      <c r="R28" s="66"/>
      <c r="S28" s="44">
        <v>7</v>
      </c>
      <c r="T28" s="44">
        <v>8</v>
      </c>
      <c r="U28" s="63">
        <f t="shared" si="17"/>
        <v>14.285714285714278</v>
      </c>
      <c r="V28" s="66"/>
      <c r="W28" s="52">
        <v>0</v>
      </c>
      <c r="X28" s="52">
        <v>4</v>
      </c>
      <c r="Y28" s="63"/>
      <c r="Z28" s="66"/>
      <c r="AA28" s="45"/>
      <c r="AB28" s="45"/>
      <c r="AC28" s="65"/>
      <c r="AD28" s="66"/>
      <c r="AE28" s="45"/>
      <c r="AF28" s="45"/>
      <c r="AG28" s="63"/>
      <c r="AH28" s="66"/>
      <c r="AI28" s="49">
        <v>107</v>
      </c>
      <c r="AJ28" s="44">
        <v>123</v>
      </c>
      <c r="AK28" s="65">
        <f t="shared" si="6"/>
        <v>14.953271028037392</v>
      </c>
      <c r="AL28" s="66"/>
      <c r="AM28" s="67"/>
      <c r="AN28" s="67"/>
      <c r="AO28" s="63"/>
      <c r="AP28" s="66"/>
      <c r="AQ28" s="45"/>
      <c r="AR28" s="45"/>
      <c r="AS28" s="68"/>
      <c r="AT28" s="66"/>
      <c r="AU28" s="45"/>
      <c r="AV28" s="78"/>
      <c r="AW28" s="68"/>
      <c r="AX28" s="66"/>
      <c r="AY28" s="45"/>
      <c r="AZ28" s="45"/>
      <c r="BA28" s="63"/>
      <c r="BB28" s="66"/>
      <c r="BC28" s="50">
        <v>21</v>
      </c>
      <c r="BD28" s="45">
        <v>19</v>
      </c>
      <c r="BE28" s="65">
        <f t="shared" si="19"/>
        <v>-9.5238095238095184</v>
      </c>
      <c r="BF28" s="66"/>
      <c r="BG28" s="45"/>
      <c r="BH28" s="45"/>
      <c r="BI28" s="65"/>
      <c r="BJ28" s="66"/>
      <c r="BK28" s="45"/>
      <c r="BL28" s="45"/>
      <c r="BM28" s="63"/>
      <c r="BN28" s="70"/>
      <c r="BO28" s="97" t="s">
        <v>83</v>
      </c>
      <c r="BP28" s="71">
        <f t="shared" si="8"/>
        <v>244</v>
      </c>
      <c r="BQ28" s="71">
        <f t="shared" si="3"/>
        <v>285</v>
      </c>
      <c r="BR28" s="72">
        <f t="shared" si="9"/>
        <v>116.80327868852459</v>
      </c>
    </row>
    <row r="29" spans="1:70" s="11" customFormat="1" ht="15" customHeight="1" x14ac:dyDescent="0.25">
      <c r="A29" s="10">
        <v>26</v>
      </c>
      <c r="B29" s="34" t="s">
        <v>31</v>
      </c>
      <c r="C29" s="79">
        <v>0</v>
      </c>
      <c r="D29" s="79">
        <v>7</v>
      </c>
      <c r="E29" s="63"/>
      <c r="F29" s="63"/>
      <c r="G29" s="73">
        <v>0</v>
      </c>
      <c r="H29" s="73">
        <v>2</v>
      </c>
      <c r="I29" s="63"/>
      <c r="J29" s="63"/>
      <c r="K29" s="45">
        <v>585</v>
      </c>
      <c r="L29" s="45">
        <v>610</v>
      </c>
      <c r="M29" s="65">
        <f t="shared" si="4"/>
        <v>4.2735042735042867</v>
      </c>
      <c r="N29" s="66"/>
      <c r="O29" s="45">
        <v>6</v>
      </c>
      <c r="P29" s="45">
        <v>6</v>
      </c>
      <c r="Q29" s="63">
        <f t="shared" si="13"/>
        <v>0</v>
      </c>
      <c r="R29" s="66"/>
      <c r="S29" s="45"/>
      <c r="T29" s="45"/>
      <c r="U29" s="63"/>
      <c r="V29" s="66"/>
      <c r="W29" s="45"/>
      <c r="X29" s="45"/>
      <c r="Y29" s="63"/>
      <c r="Z29" s="66"/>
      <c r="AA29" s="45">
        <v>494</v>
      </c>
      <c r="AB29" s="45">
        <v>536</v>
      </c>
      <c r="AC29" s="65">
        <f t="shared" si="12"/>
        <v>8.5020242914979747</v>
      </c>
      <c r="AD29" s="66"/>
      <c r="AE29" s="42">
        <v>6</v>
      </c>
      <c r="AF29" s="42">
        <v>0</v>
      </c>
      <c r="AG29" s="63"/>
      <c r="AH29" s="66"/>
      <c r="AI29" s="51"/>
      <c r="AJ29" s="45"/>
      <c r="AK29" s="65"/>
      <c r="AL29" s="66"/>
      <c r="AM29" s="67"/>
      <c r="AN29" s="67"/>
      <c r="AO29" s="63"/>
      <c r="AP29" s="66"/>
      <c r="AQ29" s="45"/>
      <c r="AR29" s="45"/>
      <c r="AS29" s="68"/>
      <c r="AT29" s="66"/>
      <c r="AU29" s="45">
        <v>58</v>
      </c>
      <c r="AV29" s="78">
        <v>56</v>
      </c>
      <c r="AW29" s="68">
        <f t="shared" si="10"/>
        <v>-3.448275862068968</v>
      </c>
      <c r="AX29" s="66"/>
      <c r="AY29" s="45"/>
      <c r="AZ29" s="45"/>
      <c r="BA29" s="63"/>
      <c r="BB29" s="66"/>
      <c r="BC29" s="50"/>
      <c r="BD29" s="45"/>
      <c r="BE29" s="65"/>
      <c r="BF29" s="66"/>
      <c r="BG29" s="45"/>
      <c r="BH29" s="45"/>
      <c r="BI29" s="65"/>
      <c r="BJ29" s="66"/>
      <c r="BK29" s="45"/>
      <c r="BL29" s="45"/>
      <c r="BM29" s="63"/>
      <c r="BN29" s="70"/>
      <c r="BO29" s="97" t="s">
        <v>83</v>
      </c>
      <c r="BP29" s="71">
        <f t="shared" si="8"/>
        <v>1149</v>
      </c>
      <c r="BQ29" s="71">
        <f t="shared" si="3"/>
        <v>1217</v>
      </c>
      <c r="BR29" s="72">
        <f t="shared" si="9"/>
        <v>105.91818973020017</v>
      </c>
    </row>
    <row r="30" spans="1:70" s="11" customFormat="1" ht="15" customHeight="1" x14ac:dyDescent="0.25">
      <c r="A30" s="10">
        <v>27</v>
      </c>
      <c r="B30" s="34" t="s">
        <v>9</v>
      </c>
      <c r="C30" s="80"/>
      <c r="D30" s="80"/>
      <c r="E30" s="63"/>
      <c r="F30" s="63"/>
      <c r="G30" s="64"/>
      <c r="H30" s="64"/>
      <c r="I30" s="63"/>
      <c r="J30" s="63"/>
      <c r="K30" s="45">
        <v>125</v>
      </c>
      <c r="L30" s="45">
        <v>116</v>
      </c>
      <c r="M30" s="65">
        <f t="shared" si="4"/>
        <v>-7.1999999999999886</v>
      </c>
      <c r="N30" s="66"/>
      <c r="O30" s="45">
        <v>1</v>
      </c>
      <c r="P30" s="45">
        <v>1</v>
      </c>
      <c r="Q30" s="63">
        <f t="shared" si="13"/>
        <v>0</v>
      </c>
      <c r="R30" s="66"/>
      <c r="S30" s="45"/>
      <c r="T30" s="45"/>
      <c r="U30" s="63"/>
      <c r="V30" s="66"/>
      <c r="W30" s="45"/>
      <c r="X30" s="45"/>
      <c r="Y30" s="63"/>
      <c r="Z30" s="66"/>
      <c r="AA30" s="45"/>
      <c r="AB30" s="45"/>
      <c r="AC30" s="65"/>
      <c r="AD30" s="66"/>
      <c r="AE30" s="45"/>
      <c r="AF30" s="45"/>
      <c r="AG30" s="63"/>
      <c r="AH30" s="66"/>
      <c r="AI30" s="49">
        <v>114</v>
      </c>
      <c r="AJ30" s="44">
        <v>131</v>
      </c>
      <c r="AK30" s="65">
        <f t="shared" si="6"/>
        <v>14.912280701754383</v>
      </c>
      <c r="AL30" s="66"/>
      <c r="AM30" s="67"/>
      <c r="AN30" s="67"/>
      <c r="AO30" s="63"/>
      <c r="AP30" s="66"/>
      <c r="AQ30" s="45"/>
      <c r="AR30" s="45"/>
      <c r="AS30" s="68"/>
      <c r="AT30" s="66"/>
      <c r="AU30" s="45"/>
      <c r="AV30" s="78"/>
      <c r="AW30" s="68"/>
      <c r="AX30" s="66"/>
      <c r="AY30" s="45"/>
      <c r="AZ30" s="45"/>
      <c r="BA30" s="63"/>
      <c r="BB30" s="66"/>
      <c r="BC30" s="50"/>
      <c r="BD30" s="45"/>
      <c r="BE30" s="65"/>
      <c r="BF30" s="66"/>
      <c r="BG30" s="45"/>
      <c r="BH30" s="45"/>
      <c r="BI30" s="65"/>
      <c r="BJ30" s="66"/>
      <c r="BK30" s="45"/>
      <c r="BL30" s="45"/>
      <c r="BM30" s="63"/>
      <c r="BN30" s="70"/>
      <c r="BO30" s="97" t="s">
        <v>83</v>
      </c>
      <c r="BP30" s="71">
        <f t="shared" si="8"/>
        <v>240</v>
      </c>
      <c r="BQ30" s="71">
        <f t="shared" si="3"/>
        <v>248</v>
      </c>
      <c r="BR30" s="72">
        <f t="shared" si="9"/>
        <v>103.33333333333334</v>
      </c>
    </row>
    <row r="31" spans="1:70" s="11" customFormat="1" ht="15" customHeight="1" x14ac:dyDescent="0.25">
      <c r="A31" s="10"/>
      <c r="B31" s="34" t="s">
        <v>32</v>
      </c>
      <c r="C31" s="80">
        <v>3</v>
      </c>
      <c r="D31" s="80">
        <v>3</v>
      </c>
      <c r="E31" s="63">
        <f t="shared" si="0"/>
        <v>0</v>
      </c>
      <c r="F31" s="63"/>
      <c r="G31" s="64"/>
      <c r="H31" s="64"/>
      <c r="I31" s="63"/>
      <c r="J31" s="63"/>
      <c r="K31" s="45">
        <v>454</v>
      </c>
      <c r="L31" s="45">
        <v>466</v>
      </c>
      <c r="M31" s="65">
        <f t="shared" si="4"/>
        <v>2.6431718061674019</v>
      </c>
      <c r="N31" s="66"/>
      <c r="O31" s="52">
        <v>0</v>
      </c>
      <c r="P31" s="52">
        <v>3</v>
      </c>
      <c r="Q31" s="63"/>
      <c r="R31" s="66"/>
      <c r="S31" s="54">
        <v>6</v>
      </c>
      <c r="T31" s="54">
        <v>5</v>
      </c>
      <c r="U31" s="63">
        <f t="shared" si="17"/>
        <v>-16.666666666666657</v>
      </c>
      <c r="V31" s="66"/>
      <c r="W31" s="45"/>
      <c r="X31" s="45"/>
      <c r="Y31" s="63"/>
      <c r="Z31" s="66"/>
      <c r="AA31" s="45"/>
      <c r="AB31" s="45"/>
      <c r="AC31" s="65"/>
      <c r="AD31" s="66"/>
      <c r="AE31" s="45"/>
      <c r="AF31" s="45"/>
      <c r="AG31" s="63"/>
      <c r="AH31" s="66"/>
      <c r="AI31" s="51">
        <v>447</v>
      </c>
      <c r="AJ31" s="45">
        <v>473</v>
      </c>
      <c r="AK31" s="65">
        <f t="shared" si="6"/>
        <v>5.8165548098433959</v>
      </c>
      <c r="AL31" s="66"/>
      <c r="AM31" s="67"/>
      <c r="AN31" s="67"/>
      <c r="AO31" s="63"/>
      <c r="AP31" s="66"/>
      <c r="AQ31" s="45">
        <v>5</v>
      </c>
      <c r="AR31" s="45">
        <v>5</v>
      </c>
      <c r="AS31" s="68">
        <f t="shared" si="2"/>
        <v>0</v>
      </c>
      <c r="AT31" s="66"/>
      <c r="AU31" s="44">
        <v>36</v>
      </c>
      <c r="AV31" s="69">
        <v>63</v>
      </c>
      <c r="AW31" s="68">
        <f t="shared" si="10"/>
        <v>75</v>
      </c>
      <c r="AX31" s="66"/>
      <c r="AY31" s="45"/>
      <c r="AZ31" s="45"/>
      <c r="BA31" s="63"/>
      <c r="BB31" s="66"/>
      <c r="BC31" s="53">
        <v>34</v>
      </c>
      <c r="BD31" s="42">
        <v>0</v>
      </c>
      <c r="BE31" s="65"/>
      <c r="BF31" s="66"/>
      <c r="BG31" s="45"/>
      <c r="BH31" s="45"/>
      <c r="BI31" s="65"/>
      <c r="BJ31" s="66"/>
      <c r="BK31" s="42">
        <v>1</v>
      </c>
      <c r="BL31" s="42">
        <v>0</v>
      </c>
      <c r="BM31" s="63"/>
      <c r="BN31" s="70"/>
      <c r="BO31" s="97" t="s">
        <v>83</v>
      </c>
      <c r="BP31" s="71">
        <f t="shared" si="8"/>
        <v>986</v>
      </c>
      <c r="BQ31" s="71">
        <f t="shared" si="3"/>
        <v>1018</v>
      </c>
      <c r="BR31" s="72">
        <f t="shared" si="9"/>
        <v>103.24543610547667</v>
      </c>
    </row>
    <row r="32" spans="1:70" s="11" customFormat="1" ht="15" customHeight="1" x14ac:dyDescent="0.25">
      <c r="A32" s="10">
        <v>28</v>
      </c>
      <c r="B32" s="34" t="s">
        <v>33</v>
      </c>
      <c r="C32" s="79">
        <v>0</v>
      </c>
      <c r="D32" s="79">
        <v>1</v>
      </c>
      <c r="E32" s="63"/>
      <c r="F32" s="63"/>
      <c r="G32" s="64"/>
      <c r="H32" s="64"/>
      <c r="I32" s="63"/>
      <c r="J32" s="63"/>
      <c r="K32" s="45">
        <v>349</v>
      </c>
      <c r="L32" s="45">
        <v>331</v>
      </c>
      <c r="M32" s="65">
        <f t="shared" si="4"/>
        <v>-5.1575931232091676</v>
      </c>
      <c r="N32" s="66"/>
      <c r="O32" s="45">
        <v>1</v>
      </c>
      <c r="P32" s="45">
        <v>1</v>
      </c>
      <c r="Q32" s="63">
        <f t="shared" si="13"/>
        <v>0</v>
      </c>
      <c r="R32" s="66"/>
      <c r="S32" s="45"/>
      <c r="T32" s="45"/>
      <c r="U32" s="63"/>
      <c r="V32" s="66"/>
      <c r="W32" s="45"/>
      <c r="X32" s="45"/>
      <c r="Y32" s="63"/>
      <c r="Z32" s="66"/>
      <c r="AA32" s="45"/>
      <c r="AB32" s="45"/>
      <c r="AC32" s="65"/>
      <c r="AD32" s="66"/>
      <c r="AE32" s="45"/>
      <c r="AF32" s="45"/>
      <c r="AG32" s="63"/>
      <c r="AH32" s="66"/>
      <c r="AI32" s="51">
        <v>380</v>
      </c>
      <c r="AJ32" s="45">
        <v>398</v>
      </c>
      <c r="AK32" s="65">
        <f t="shared" si="6"/>
        <v>4.7368421052631504</v>
      </c>
      <c r="AL32" s="66"/>
      <c r="AM32" s="67"/>
      <c r="AN32" s="67"/>
      <c r="AO32" s="63"/>
      <c r="AP32" s="66"/>
      <c r="AQ32" s="44">
        <v>1</v>
      </c>
      <c r="AR32" s="44">
        <v>3</v>
      </c>
      <c r="AS32" s="68">
        <f t="shared" si="2"/>
        <v>200</v>
      </c>
      <c r="AT32" s="66"/>
      <c r="AU32" s="44">
        <v>36</v>
      </c>
      <c r="AV32" s="69">
        <v>62</v>
      </c>
      <c r="AW32" s="68">
        <f t="shared" si="10"/>
        <v>72.222222222222229</v>
      </c>
      <c r="AX32" s="66"/>
      <c r="AY32" s="52">
        <v>0</v>
      </c>
      <c r="AZ32" s="52">
        <v>1</v>
      </c>
      <c r="BA32" s="63"/>
      <c r="BB32" s="66"/>
      <c r="BC32" s="53">
        <v>39</v>
      </c>
      <c r="BD32" s="42">
        <v>0</v>
      </c>
      <c r="BE32" s="65"/>
      <c r="BF32" s="66"/>
      <c r="BG32" s="45"/>
      <c r="BH32" s="45"/>
      <c r="BI32" s="65"/>
      <c r="BJ32" s="66"/>
      <c r="BK32" s="45"/>
      <c r="BL32" s="45"/>
      <c r="BM32" s="63"/>
      <c r="BN32" s="70"/>
      <c r="BO32" s="97" t="s">
        <v>83</v>
      </c>
      <c r="BP32" s="71">
        <f t="shared" si="8"/>
        <v>806</v>
      </c>
      <c r="BQ32" s="71">
        <f t="shared" si="3"/>
        <v>797</v>
      </c>
      <c r="BR32" s="72">
        <f t="shared" si="9"/>
        <v>98.883374689826297</v>
      </c>
    </row>
    <row r="33" spans="1:70" s="11" customFormat="1" ht="15" customHeight="1" x14ac:dyDescent="0.25">
      <c r="A33" s="10">
        <v>29</v>
      </c>
      <c r="B33" s="34" t="s">
        <v>77</v>
      </c>
      <c r="C33" s="83">
        <v>23</v>
      </c>
      <c r="D33" s="83">
        <v>12</v>
      </c>
      <c r="E33" s="63">
        <f t="shared" si="0"/>
        <v>-47.826086956521742</v>
      </c>
      <c r="F33" s="63"/>
      <c r="G33" s="84">
        <v>1</v>
      </c>
      <c r="H33" s="84">
        <v>0</v>
      </c>
      <c r="I33" s="63"/>
      <c r="J33" s="63"/>
      <c r="K33" s="45">
        <v>228</v>
      </c>
      <c r="L33" s="45">
        <v>244</v>
      </c>
      <c r="M33" s="65">
        <f t="shared" si="4"/>
        <v>7.0175438596491233</v>
      </c>
      <c r="N33" s="66"/>
      <c r="O33" s="45">
        <v>1</v>
      </c>
      <c r="P33" s="45">
        <v>1</v>
      </c>
      <c r="Q33" s="63">
        <f t="shared" si="13"/>
        <v>0</v>
      </c>
      <c r="R33" s="66"/>
      <c r="S33" s="45">
        <v>14</v>
      </c>
      <c r="T33" s="45">
        <v>14</v>
      </c>
      <c r="U33" s="63">
        <f t="shared" si="17"/>
        <v>0</v>
      </c>
      <c r="V33" s="66"/>
      <c r="W33" s="52">
        <v>0</v>
      </c>
      <c r="X33" s="52">
        <v>2</v>
      </c>
      <c r="Y33" s="63"/>
      <c r="Z33" s="66"/>
      <c r="AA33" s="45"/>
      <c r="AB33" s="45"/>
      <c r="AC33" s="65"/>
      <c r="AD33" s="66"/>
      <c r="AE33" s="45"/>
      <c r="AF33" s="45"/>
      <c r="AG33" s="63"/>
      <c r="AH33" s="66"/>
      <c r="AI33" s="51">
        <v>290</v>
      </c>
      <c r="AJ33" s="45">
        <v>321</v>
      </c>
      <c r="AK33" s="65">
        <f t="shared" si="6"/>
        <v>10.689655172413808</v>
      </c>
      <c r="AL33" s="66"/>
      <c r="AM33" s="67"/>
      <c r="AN33" s="67"/>
      <c r="AO33" s="63"/>
      <c r="AP33" s="66"/>
      <c r="AQ33" s="45"/>
      <c r="AR33" s="45"/>
      <c r="AS33" s="68"/>
      <c r="AT33" s="66"/>
      <c r="AU33" s="44">
        <v>20</v>
      </c>
      <c r="AV33" s="69">
        <v>37</v>
      </c>
      <c r="AW33" s="68">
        <f t="shared" si="10"/>
        <v>85</v>
      </c>
      <c r="AX33" s="66"/>
      <c r="AY33" s="45"/>
      <c r="AZ33" s="45"/>
      <c r="BA33" s="63"/>
      <c r="BB33" s="66"/>
      <c r="BC33" s="53">
        <v>20</v>
      </c>
      <c r="BD33" s="42">
        <v>0</v>
      </c>
      <c r="BE33" s="65"/>
      <c r="BF33" s="66"/>
      <c r="BG33" s="45"/>
      <c r="BH33" s="45"/>
      <c r="BI33" s="65"/>
      <c r="BJ33" s="66"/>
      <c r="BK33" s="45">
        <v>1</v>
      </c>
      <c r="BL33" s="45">
        <v>1</v>
      </c>
      <c r="BM33" s="63">
        <f t="shared" si="20"/>
        <v>0</v>
      </c>
      <c r="BN33" s="70"/>
      <c r="BO33" s="97" t="s">
        <v>83</v>
      </c>
      <c r="BP33" s="71">
        <f t="shared" si="8"/>
        <v>598</v>
      </c>
      <c r="BQ33" s="71">
        <f t="shared" si="3"/>
        <v>632</v>
      </c>
      <c r="BR33" s="72">
        <f t="shared" si="9"/>
        <v>105.68561872909699</v>
      </c>
    </row>
    <row r="34" spans="1:70" s="11" customFormat="1" ht="15" customHeight="1" x14ac:dyDescent="0.25">
      <c r="A34" s="10">
        <v>30</v>
      </c>
      <c r="B34" s="34" t="s">
        <v>34</v>
      </c>
      <c r="C34" s="80">
        <v>2</v>
      </c>
      <c r="D34" s="80">
        <v>0</v>
      </c>
      <c r="E34" s="63"/>
      <c r="F34" s="63"/>
      <c r="G34" s="64"/>
      <c r="H34" s="64"/>
      <c r="I34" s="63"/>
      <c r="J34" s="63"/>
      <c r="K34" s="45">
        <v>312</v>
      </c>
      <c r="L34" s="45">
        <v>295</v>
      </c>
      <c r="M34" s="65">
        <f t="shared" si="4"/>
        <v>-5.448717948717956</v>
      </c>
      <c r="N34" s="66"/>
      <c r="O34" s="52">
        <v>0</v>
      </c>
      <c r="P34" s="52">
        <v>1</v>
      </c>
      <c r="Q34" s="63"/>
      <c r="R34" s="66"/>
      <c r="S34" s="42">
        <v>2</v>
      </c>
      <c r="T34" s="42">
        <v>0</v>
      </c>
      <c r="U34" s="63"/>
      <c r="V34" s="66"/>
      <c r="W34" s="45"/>
      <c r="X34" s="45"/>
      <c r="Y34" s="63"/>
      <c r="Z34" s="66"/>
      <c r="AA34" s="45"/>
      <c r="AB34" s="45"/>
      <c r="AC34" s="65"/>
      <c r="AD34" s="66"/>
      <c r="AE34" s="45"/>
      <c r="AF34" s="45"/>
      <c r="AG34" s="63"/>
      <c r="AH34" s="66"/>
      <c r="AI34" s="51">
        <v>324</v>
      </c>
      <c r="AJ34" s="45">
        <v>325</v>
      </c>
      <c r="AK34" s="65">
        <f t="shared" si="6"/>
        <v>0.30864197530864601</v>
      </c>
      <c r="AL34" s="66"/>
      <c r="AM34" s="67"/>
      <c r="AN34" s="67"/>
      <c r="AO34" s="63"/>
      <c r="AP34" s="66"/>
      <c r="AQ34" s="42">
        <v>4</v>
      </c>
      <c r="AR34" s="42">
        <v>0</v>
      </c>
      <c r="AS34" s="68"/>
      <c r="AT34" s="66"/>
      <c r="AU34" s="44">
        <v>20</v>
      </c>
      <c r="AV34" s="69">
        <v>35</v>
      </c>
      <c r="AW34" s="68">
        <f t="shared" si="10"/>
        <v>75</v>
      </c>
      <c r="AX34" s="66"/>
      <c r="AY34" s="45">
        <v>1</v>
      </c>
      <c r="AZ34" s="45">
        <v>1</v>
      </c>
      <c r="BA34" s="63"/>
      <c r="BB34" s="66"/>
      <c r="BC34" s="53">
        <v>17</v>
      </c>
      <c r="BD34" s="42">
        <v>0</v>
      </c>
      <c r="BE34" s="65"/>
      <c r="BF34" s="66"/>
      <c r="BG34" s="45"/>
      <c r="BH34" s="45"/>
      <c r="BI34" s="65"/>
      <c r="BJ34" s="66"/>
      <c r="BK34" s="42">
        <v>1</v>
      </c>
      <c r="BL34" s="42">
        <v>0</v>
      </c>
      <c r="BM34" s="63"/>
      <c r="BN34" s="70"/>
      <c r="BO34" s="97" t="s">
        <v>83</v>
      </c>
      <c r="BP34" s="71">
        <f t="shared" si="8"/>
        <v>683</v>
      </c>
      <c r="BQ34" s="71">
        <f t="shared" si="3"/>
        <v>657</v>
      </c>
      <c r="BR34" s="72">
        <f t="shared" si="9"/>
        <v>96.193265007320647</v>
      </c>
    </row>
    <row r="35" spans="1:70" s="11" customFormat="1" ht="15" customHeight="1" x14ac:dyDescent="0.25">
      <c r="A35" s="10">
        <v>31</v>
      </c>
      <c r="B35" s="34" t="s">
        <v>35</v>
      </c>
      <c r="C35" s="80">
        <v>2</v>
      </c>
      <c r="D35" s="80">
        <v>2</v>
      </c>
      <c r="E35" s="63">
        <f t="shared" si="0"/>
        <v>0</v>
      </c>
      <c r="F35" s="63"/>
      <c r="G35" s="73">
        <v>0</v>
      </c>
      <c r="H35" s="73">
        <v>3</v>
      </c>
      <c r="I35" s="74"/>
      <c r="J35" s="63"/>
      <c r="K35" s="45">
        <v>766</v>
      </c>
      <c r="L35" s="45">
        <v>788</v>
      </c>
      <c r="M35" s="65">
        <f t="shared" si="4"/>
        <v>2.8720626631853747</v>
      </c>
      <c r="N35" s="66"/>
      <c r="O35" s="45"/>
      <c r="P35" s="45"/>
      <c r="Q35" s="63"/>
      <c r="R35" s="66"/>
      <c r="S35" s="52">
        <v>0</v>
      </c>
      <c r="T35" s="52">
        <v>3</v>
      </c>
      <c r="U35" s="63"/>
      <c r="V35" s="66"/>
      <c r="W35" s="45"/>
      <c r="X35" s="45"/>
      <c r="Y35" s="63"/>
      <c r="Z35" s="66"/>
      <c r="AA35" s="45"/>
      <c r="AB35" s="45"/>
      <c r="AC35" s="65"/>
      <c r="AD35" s="66"/>
      <c r="AE35" s="45"/>
      <c r="AF35" s="45"/>
      <c r="AG35" s="63"/>
      <c r="AH35" s="66"/>
      <c r="AI35" s="51">
        <v>691</v>
      </c>
      <c r="AJ35" s="45">
        <v>765</v>
      </c>
      <c r="AK35" s="65">
        <f t="shared" si="6"/>
        <v>10.709117221418225</v>
      </c>
      <c r="AL35" s="66"/>
      <c r="AM35" s="67"/>
      <c r="AN35" s="67"/>
      <c r="AO35" s="63"/>
      <c r="AP35" s="66"/>
      <c r="AQ35" s="52">
        <v>0</v>
      </c>
      <c r="AR35" s="52">
        <v>4</v>
      </c>
      <c r="AS35" s="68"/>
      <c r="AT35" s="66"/>
      <c r="AU35" s="44">
        <v>97</v>
      </c>
      <c r="AV35" s="69">
        <v>118</v>
      </c>
      <c r="AW35" s="68">
        <f t="shared" si="10"/>
        <v>21.649484536082468</v>
      </c>
      <c r="AX35" s="66"/>
      <c r="AY35" s="52">
        <v>0</v>
      </c>
      <c r="AZ35" s="52">
        <v>2</v>
      </c>
      <c r="BA35" s="63"/>
      <c r="BB35" s="66"/>
      <c r="BC35" s="53">
        <v>26</v>
      </c>
      <c r="BD35" s="42">
        <v>0</v>
      </c>
      <c r="BE35" s="65"/>
      <c r="BF35" s="66"/>
      <c r="BG35" s="45"/>
      <c r="BH35" s="45"/>
      <c r="BI35" s="65"/>
      <c r="BJ35" s="66"/>
      <c r="BK35" s="45"/>
      <c r="BL35" s="45"/>
      <c r="BM35" s="63"/>
      <c r="BN35" s="70"/>
      <c r="BO35" s="97" t="s">
        <v>83</v>
      </c>
      <c r="BP35" s="71">
        <f t="shared" si="8"/>
        <v>1582</v>
      </c>
      <c r="BQ35" s="71">
        <f t="shared" si="3"/>
        <v>1685</v>
      </c>
      <c r="BR35" s="72">
        <f t="shared" si="9"/>
        <v>106.51074589127687</v>
      </c>
    </row>
    <row r="36" spans="1:70" s="11" customFormat="1" ht="15" customHeight="1" x14ac:dyDescent="0.25">
      <c r="A36" s="10">
        <v>32</v>
      </c>
      <c r="B36" s="34" t="s">
        <v>78</v>
      </c>
      <c r="C36" s="80"/>
      <c r="D36" s="80"/>
      <c r="E36" s="63"/>
      <c r="F36" s="63"/>
      <c r="G36" s="64"/>
      <c r="H36" s="64"/>
      <c r="I36" s="63"/>
      <c r="J36" s="63"/>
      <c r="K36" s="45">
        <v>280</v>
      </c>
      <c r="L36" s="45">
        <v>282</v>
      </c>
      <c r="M36" s="65">
        <f t="shared" si="4"/>
        <v>0.7142857142857082</v>
      </c>
      <c r="N36" s="66"/>
      <c r="O36" s="45"/>
      <c r="P36" s="45"/>
      <c r="Q36" s="63"/>
      <c r="R36" s="66"/>
      <c r="S36" s="45"/>
      <c r="T36" s="45"/>
      <c r="U36" s="63"/>
      <c r="V36" s="66"/>
      <c r="W36" s="45"/>
      <c r="X36" s="45"/>
      <c r="Y36" s="63"/>
      <c r="Z36" s="66"/>
      <c r="AA36" s="45">
        <v>282</v>
      </c>
      <c r="AB36" s="45">
        <v>279</v>
      </c>
      <c r="AC36" s="65">
        <f t="shared" si="12"/>
        <v>-1.0638297872340416</v>
      </c>
      <c r="AD36" s="66"/>
      <c r="AE36" s="52">
        <v>0</v>
      </c>
      <c r="AF36" s="52">
        <v>1</v>
      </c>
      <c r="AG36" s="63"/>
      <c r="AH36" s="66"/>
      <c r="AI36" s="51"/>
      <c r="AJ36" s="45"/>
      <c r="AK36" s="65"/>
      <c r="AL36" s="66"/>
      <c r="AM36" s="67"/>
      <c r="AN36" s="67"/>
      <c r="AO36" s="63"/>
      <c r="AP36" s="66"/>
      <c r="AQ36" s="45"/>
      <c r="AR36" s="45"/>
      <c r="AS36" s="68"/>
      <c r="AT36" s="66"/>
      <c r="AU36" s="45">
        <v>84</v>
      </c>
      <c r="AV36" s="78">
        <v>84</v>
      </c>
      <c r="AW36" s="68">
        <f t="shared" si="10"/>
        <v>0</v>
      </c>
      <c r="AX36" s="66"/>
      <c r="AY36" s="45"/>
      <c r="AZ36" s="45"/>
      <c r="BA36" s="63"/>
      <c r="BB36" s="66"/>
      <c r="BC36" s="50"/>
      <c r="BD36" s="45"/>
      <c r="BE36" s="65"/>
      <c r="BF36" s="66"/>
      <c r="BG36" s="45"/>
      <c r="BH36" s="45"/>
      <c r="BI36" s="65"/>
      <c r="BJ36" s="66"/>
      <c r="BK36" s="45"/>
      <c r="BL36" s="45"/>
      <c r="BM36" s="63"/>
      <c r="BN36" s="70"/>
      <c r="BO36" s="97" t="s">
        <v>83</v>
      </c>
      <c r="BP36" s="71">
        <f t="shared" si="8"/>
        <v>646</v>
      </c>
      <c r="BQ36" s="71">
        <f t="shared" si="3"/>
        <v>646</v>
      </c>
      <c r="BR36" s="72">
        <f t="shared" si="9"/>
        <v>100</v>
      </c>
    </row>
    <row r="37" spans="1:70" s="11" customFormat="1" ht="15" customHeight="1" x14ac:dyDescent="0.25">
      <c r="A37" s="10">
        <v>33</v>
      </c>
      <c r="B37" s="34" t="s">
        <v>36</v>
      </c>
      <c r="C37" s="62">
        <v>7</v>
      </c>
      <c r="D37" s="62">
        <v>10</v>
      </c>
      <c r="E37" s="63">
        <f t="shared" si="0"/>
        <v>42.857142857142861</v>
      </c>
      <c r="F37" s="63"/>
      <c r="G37" s="81">
        <v>2</v>
      </c>
      <c r="H37" s="81">
        <v>4</v>
      </c>
      <c r="I37" s="63">
        <f t="shared" ref="I37" si="23">H37/G37*100-100</f>
        <v>100</v>
      </c>
      <c r="J37" s="63"/>
      <c r="K37" s="45">
        <v>344</v>
      </c>
      <c r="L37" s="45">
        <v>353</v>
      </c>
      <c r="M37" s="65">
        <f t="shared" si="4"/>
        <v>2.6162790697674438</v>
      </c>
      <c r="N37" s="66"/>
      <c r="O37" s="52">
        <v>0</v>
      </c>
      <c r="P37" s="52">
        <v>1</v>
      </c>
      <c r="Q37" s="63"/>
      <c r="R37" s="66"/>
      <c r="S37" s="44">
        <v>25</v>
      </c>
      <c r="T37" s="44">
        <v>32</v>
      </c>
      <c r="U37" s="63">
        <f t="shared" si="17"/>
        <v>28</v>
      </c>
      <c r="V37" s="66"/>
      <c r="W37" s="42">
        <v>2</v>
      </c>
      <c r="X37" s="42">
        <v>0</v>
      </c>
      <c r="Y37" s="63"/>
      <c r="Z37" s="66"/>
      <c r="AA37" s="45"/>
      <c r="AB37" s="45"/>
      <c r="AC37" s="65"/>
      <c r="AD37" s="66"/>
      <c r="AE37" s="45"/>
      <c r="AF37" s="45"/>
      <c r="AG37" s="63"/>
      <c r="AH37" s="66"/>
      <c r="AI37" s="51">
        <v>380</v>
      </c>
      <c r="AJ37" s="45">
        <v>390</v>
      </c>
      <c r="AK37" s="65">
        <f t="shared" si="6"/>
        <v>2.6315789473684248</v>
      </c>
      <c r="AL37" s="66"/>
      <c r="AM37" s="67"/>
      <c r="AN37" s="67"/>
      <c r="AO37" s="63"/>
      <c r="AP37" s="66"/>
      <c r="AQ37" s="44">
        <v>1</v>
      </c>
      <c r="AR37" s="44">
        <v>4</v>
      </c>
      <c r="AS37" s="68">
        <f t="shared" si="2"/>
        <v>300</v>
      </c>
      <c r="AT37" s="66"/>
      <c r="AU37" s="45">
        <v>59</v>
      </c>
      <c r="AV37" s="78">
        <v>53</v>
      </c>
      <c r="AW37" s="68">
        <f t="shared" si="10"/>
        <v>-10.169491525423723</v>
      </c>
      <c r="AX37" s="66"/>
      <c r="AY37" s="45"/>
      <c r="AZ37" s="45"/>
      <c r="BA37" s="63"/>
      <c r="BB37" s="66"/>
      <c r="BC37" s="50"/>
      <c r="BD37" s="45"/>
      <c r="BE37" s="65"/>
      <c r="BF37" s="66"/>
      <c r="BG37" s="45"/>
      <c r="BH37" s="45"/>
      <c r="BI37" s="65"/>
      <c r="BJ37" s="66"/>
      <c r="BK37" s="42">
        <v>1</v>
      </c>
      <c r="BL37" s="42">
        <v>0</v>
      </c>
      <c r="BM37" s="63"/>
      <c r="BN37" s="70"/>
      <c r="BO37" s="97" t="s">
        <v>83</v>
      </c>
      <c r="BP37" s="71">
        <f t="shared" si="8"/>
        <v>821</v>
      </c>
      <c r="BQ37" s="71">
        <f t="shared" si="3"/>
        <v>847</v>
      </c>
      <c r="BR37" s="72">
        <f t="shared" si="9"/>
        <v>103.16686967113276</v>
      </c>
    </row>
    <row r="38" spans="1:70" s="11" customFormat="1" ht="15" customHeight="1" x14ac:dyDescent="0.25">
      <c r="A38" s="10">
        <v>34</v>
      </c>
      <c r="B38" s="34" t="s">
        <v>37</v>
      </c>
      <c r="C38" s="80"/>
      <c r="D38" s="80"/>
      <c r="E38" s="63"/>
      <c r="F38" s="63"/>
      <c r="G38" s="73">
        <v>0</v>
      </c>
      <c r="H38" s="73">
        <v>1</v>
      </c>
      <c r="I38" s="63"/>
      <c r="J38" s="63"/>
      <c r="K38" s="45">
        <v>303</v>
      </c>
      <c r="L38" s="45">
        <v>332</v>
      </c>
      <c r="M38" s="65">
        <f t="shared" si="4"/>
        <v>9.5709570957095593</v>
      </c>
      <c r="N38" s="66"/>
      <c r="O38" s="45">
        <v>2</v>
      </c>
      <c r="P38" s="45">
        <v>2</v>
      </c>
      <c r="Q38" s="63">
        <f t="shared" si="13"/>
        <v>0</v>
      </c>
      <c r="R38" s="66"/>
      <c r="S38" s="45"/>
      <c r="T38" s="45"/>
      <c r="U38" s="63"/>
      <c r="V38" s="66"/>
      <c r="W38" s="45">
        <v>1</v>
      </c>
      <c r="X38" s="45">
        <v>1</v>
      </c>
      <c r="Y38" s="63"/>
      <c r="Z38" s="66"/>
      <c r="AA38" s="45"/>
      <c r="AB38" s="45"/>
      <c r="AC38" s="65"/>
      <c r="AD38" s="66"/>
      <c r="AE38" s="45"/>
      <c r="AF38" s="45"/>
      <c r="AG38" s="63"/>
      <c r="AH38" s="66"/>
      <c r="AI38" s="51">
        <v>345</v>
      </c>
      <c r="AJ38" s="45">
        <v>323</v>
      </c>
      <c r="AK38" s="65">
        <f t="shared" si="6"/>
        <v>-6.3768115942029056</v>
      </c>
      <c r="AL38" s="66"/>
      <c r="AM38" s="67"/>
      <c r="AN38" s="67"/>
      <c r="AO38" s="63"/>
      <c r="AP38" s="66"/>
      <c r="AQ38" s="52">
        <v>0</v>
      </c>
      <c r="AR38" s="52">
        <v>3</v>
      </c>
      <c r="AS38" s="68"/>
      <c r="AT38" s="66"/>
      <c r="AU38" s="44">
        <v>25</v>
      </c>
      <c r="AV38" s="69">
        <v>52</v>
      </c>
      <c r="AW38" s="68">
        <f t="shared" si="10"/>
        <v>108</v>
      </c>
      <c r="AX38" s="66"/>
      <c r="AY38" s="45"/>
      <c r="AZ38" s="45"/>
      <c r="BA38" s="63"/>
      <c r="BB38" s="66"/>
      <c r="BC38" s="53">
        <v>31</v>
      </c>
      <c r="BD38" s="42">
        <v>0</v>
      </c>
      <c r="BE38" s="65"/>
      <c r="BF38" s="66"/>
      <c r="BG38" s="45"/>
      <c r="BH38" s="45"/>
      <c r="BI38" s="65"/>
      <c r="BJ38" s="66"/>
      <c r="BK38" s="45"/>
      <c r="BL38" s="45"/>
      <c r="BM38" s="63"/>
      <c r="BN38" s="70"/>
      <c r="BO38" s="97" t="s">
        <v>83</v>
      </c>
      <c r="BP38" s="71">
        <f t="shared" si="8"/>
        <v>707</v>
      </c>
      <c r="BQ38" s="71">
        <f t="shared" si="3"/>
        <v>714</v>
      </c>
      <c r="BR38" s="72">
        <f t="shared" si="9"/>
        <v>100.99009900990099</v>
      </c>
    </row>
    <row r="39" spans="1:70" s="11" customFormat="1" ht="15" customHeight="1" x14ac:dyDescent="0.25">
      <c r="A39" s="10">
        <v>35</v>
      </c>
      <c r="B39" s="34" t="s">
        <v>38</v>
      </c>
      <c r="C39" s="62">
        <v>8</v>
      </c>
      <c r="D39" s="62">
        <v>10</v>
      </c>
      <c r="E39" s="63">
        <f t="shared" si="0"/>
        <v>25</v>
      </c>
      <c r="F39" s="63"/>
      <c r="G39" s="64"/>
      <c r="H39" s="64"/>
      <c r="I39" s="63"/>
      <c r="J39" s="63"/>
      <c r="K39" s="45">
        <v>560</v>
      </c>
      <c r="L39" s="45">
        <v>527</v>
      </c>
      <c r="M39" s="65">
        <f t="shared" si="4"/>
        <v>-5.8928571428571388</v>
      </c>
      <c r="N39" s="66"/>
      <c r="O39" s="44">
        <v>2</v>
      </c>
      <c r="P39" s="44">
        <v>5</v>
      </c>
      <c r="Q39" s="63">
        <f t="shared" si="13"/>
        <v>150</v>
      </c>
      <c r="R39" s="66"/>
      <c r="S39" s="44">
        <v>8</v>
      </c>
      <c r="T39" s="44">
        <v>11</v>
      </c>
      <c r="U39" s="63">
        <f t="shared" si="17"/>
        <v>37.5</v>
      </c>
      <c r="V39" s="66"/>
      <c r="W39" s="45"/>
      <c r="X39" s="45"/>
      <c r="Y39" s="63"/>
      <c r="Z39" s="66"/>
      <c r="AA39" s="45"/>
      <c r="AB39" s="45"/>
      <c r="AC39" s="65"/>
      <c r="AD39" s="66"/>
      <c r="AE39" s="45"/>
      <c r="AF39" s="45"/>
      <c r="AG39" s="63"/>
      <c r="AH39" s="66"/>
      <c r="AI39" s="51">
        <v>540</v>
      </c>
      <c r="AJ39" s="45">
        <v>519</v>
      </c>
      <c r="AK39" s="65">
        <f t="shared" si="6"/>
        <v>-3.8888888888888857</v>
      </c>
      <c r="AL39" s="66"/>
      <c r="AM39" s="67"/>
      <c r="AN39" s="67"/>
      <c r="AO39" s="63"/>
      <c r="AP39" s="66"/>
      <c r="AQ39" s="45">
        <v>2</v>
      </c>
      <c r="AR39" s="45">
        <v>2</v>
      </c>
      <c r="AS39" s="68">
        <f t="shared" si="2"/>
        <v>0</v>
      </c>
      <c r="AT39" s="66"/>
      <c r="AU39" s="45">
        <v>70</v>
      </c>
      <c r="AV39" s="78">
        <v>68</v>
      </c>
      <c r="AW39" s="68">
        <f t="shared" si="10"/>
        <v>-2.8571428571428612</v>
      </c>
      <c r="AX39" s="66"/>
      <c r="AY39" s="45"/>
      <c r="AZ39" s="45"/>
      <c r="BA39" s="63"/>
      <c r="BB39" s="66"/>
      <c r="BC39" s="50"/>
      <c r="BD39" s="45"/>
      <c r="BE39" s="65"/>
      <c r="BF39" s="66"/>
      <c r="BG39" s="45"/>
      <c r="BH39" s="45"/>
      <c r="BI39" s="65"/>
      <c r="BJ39" s="66"/>
      <c r="BK39" s="45"/>
      <c r="BL39" s="45"/>
      <c r="BM39" s="63"/>
      <c r="BN39" s="70"/>
      <c r="BO39" s="97" t="s">
        <v>83</v>
      </c>
      <c r="BP39" s="71">
        <f t="shared" si="8"/>
        <v>1190</v>
      </c>
      <c r="BQ39" s="71">
        <f t="shared" si="3"/>
        <v>1142</v>
      </c>
      <c r="BR39" s="72">
        <f t="shared" si="9"/>
        <v>95.966386554621849</v>
      </c>
    </row>
    <row r="40" spans="1:70" s="11" customFormat="1" ht="15" customHeight="1" x14ac:dyDescent="0.25">
      <c r="A40" s="10">
        <v>36</v>
      </c>
      <c r="B40" s="34" t="s">
        <v>88</v>
      </c>
      <c r="C40" s="83">
        <v>23</v>
      </c>
      <c r="D40" s="83">
        <v>3</v>
      </c>
      <c r="E40" s="63">
        <f t="shared" si="0"/>
        <v>-86.956521739130437</v>
      </c>
      <c r="F40" s="63"/>
      <c r="G40" s="84">
        <v>1</v>
      </c>
      <c r="H40" s="84">
        <v>0</v>
      </c>
      <c r="I40" s="63"/>
      <c r="J40" s="63"/>
      <c r="K40" s="45">
        <v>469</v>
      </c>
      <c r="L40" s="45">
        <v>504</v>
      </c>
      <c r="M40" s="65">
        <f t="shared" si="4"/>
        <v>7.4626865671641838</v>
      </c>
      <c r="N40" s="66"/>
      <c r="O40" s="45"/>
      <c r="P40" s="45"/>
      <c r="Q40" s="63"/>
      <c r="R40" s="66"/>
      <c r="S40" s="44">
        <v>9</v>
      </c>
      <c r="T40" s="44">
        <v>10</v>
      </c>
      <c r="U40" s="63">
        <f t="shared" si="17"/>
        <v>11.111111111111114</v>
      </c>
      <c r="V40" s="66"/>
      <c r="W40" s="52">
        <v>0</v>
      </c>
      <c r="X40" s="52">
        <v>2</v>
      </c>
      <c r="Y40" s="63"/>
      <c r="Z40" s="66"/>
      <c r="AA40" s="45"/>
      <c r="AB40" s="45"/>
      <c r="AC40" s="65"/>
      <c r="AD40" s="66"/>
      <c r="AE40" s="45"/>
      <c r="AF40" s="45"/>
      <c r="AG40" s="63"/>
      <c r="AH40" s="66"/>
      <c r="AI40" s="51">
        <v>542</v>
      </c>
      <c r="AJ40" s="45">
        <v>555</v>
      </c>
      <c r="AK40" s="65">
        <f t="shared" si="6"/>
        <v>2.3985239852398479</v>
      </c>
      <c r="AL40" s="66"/>
      <c r="AM40" s="67"/>
      <c r="AN40" s="67"/>
      <c r="AO40" s="63"/>
      <c r="AP40" s="66"/>
      <c r="AQ40" s="45"/>
      <c r="AR40" s="45"/>
      <c r="AS40" s="68"/>
      <c r="AT40" s="66"/>
      <c r="AU40" s="45">
        <v>109</v>
      </c>
      <c r="AV40" s="78">
        <v>101</v>
      </c>
      <c r="AW40" s="68">
        <f t="shared" si="10"/>
        <v>-7.3394495412844094</v>
      </c>
      <c r="AX40" s="66"/>
      <c r="AY40" s="45"/>
      <c r="AZ40" s="45"/>
      <c r="BA40" s="63"/>
      <c r="BB40" s="66"/>
      <c r="BC40" s="50"/>
      <c r="BD40" s="45"/>
      <c r="BE40" s="65"/>
      <c r="BF40" s="66"/>
      <c r="BG40" s="45"/>
      <c r="BH40" s="45"/>
      <c r="BI40" s="65"/>
      <c r="BJ40" s="66"/>
      <c r="BK40" s="45"/>
      <c r="BL40" s="45"/>
      <c r="BM40" s="63"/>
      <c r="BN40" s="70"/>
      <c r="BO40" s="97" t="s">
        <v>83</v>
      </c>
      <c r="BP40" s="71">
        <f t="shared" si="8"/>
        <v>1153</v>
      </c>
      <c r="BQ40" s="71">
        <f t="shared" si="3"/>
        <v>1175</v>
      </c>
      <c r="BR40" s="72">
        <f t="shared" si="9"/>
        <v>101.90806591500434</v>
      </c>
    </row>
    <row r="41" spans="1:70" s="11" customFormat="1" ht="13.5" customHeight="1" x14ac:dyDescent="0.25">
      <c r="A41" s="10">
        <v>37</v>
      </c>
      <c r="B41" s="34" t="s">
        <v>39</v>
      </c>
      <c r="C41" s="83">
        <v>7</v>
      </c>
      <c r="D41" s="83">
        <v>5</v>
      </c>
      <c r="E41" s="63">
        <f t="shared" si="0"/>
        <v>-28.571428571428569</v>
      </c>
      <c r="F41" s="63"/>
      <c r="G41" s="81">
        <v>1</v>
      </c>
      <c r="H41" s="81">
        <v>3</v>
      </c>
      <c r="I41" s="63">
        <f t="shared" si="21"/>
        <v>200</v>
      </c>
      <c r="J41" s="63"/>
      <c r="K41" s="45">
        <v>583</v>
      </c>
      <c r="L41" s="45">
        <v>610</v>
      </c>
      <c r="M41" s="65">
        <f t="shared" si="4"/>
        <v>4.6312178387650107</v>
      </c>
      <c r="N41" s="66"/>
      <c r="O41" s="54">
        <v>2</v>
      </c>
      <c r="P41" s="54">
        <v>1</v>
      </c>
      <c r="Q41" s="63">
        <f t="shared" si="13"/>
        <v>-50</v>
      </c>
      <c r="R41" s="66"/>
      <c r="S41" s="45">
        <v>4</v>
      </c>
      <c r="T41" s="45">
        <v>4</v>
      </c>
      <c r="U41" s="63">
        <f t="shared" si="17"/>
        <v>0</v>
      </c>
      <c r="V41" s="66"/>
      <c r="W41" s="45"/>
      <c r="X41" s="45"/>
      <c r="Y41" s="63"/>
      <c r="Z41" s="66"/>
      <c r="AA41" s="45"/>
      <c r="AB41" s="45"/>
      <c r="AC41" s="65"/>
      <c r="AD41" s="66"/>
      <c r="AE41" s="45"/>
      <c r="AF41" s="45"/>
      <c r="AG41" s="63"/>
      <c r="AH41" s="66"/>
      <c r="AI41" s="49">
        <v>517</v>
      </c>
      <c r="AJ41" s="44">
        <v>579</v>
      </c>
      <c r="AK41" s="65">
        <f t="shared" si="6"/>
        <v>11.992263056092838</v>
      </c>
      <c r="AL41" s="66"/>
      <c r="AM41" s="100">
        <v>11</v>
      </c>
      <c r="AN41" s="100">
        <v>9</v>
      </c>
      <c r="AO41" s="99">
        <f t="shared" si="7"/>
        <v>-18.181818181818173</v>
      </c>
      <c r="AP41" s="66"/>
      <c r="AQ41" s="44">
        <v>5</v>
      </c>
      <c r="AR41" s="44">
        <v>6</v>
      </c>
      <c r="AS41" s="68">
        <f t="shared" si="2"/>
        <v>20</v>
      </c>
      <c r="AT41" s="66"/>
      <c r="AU41" s="44">
        <v>30</v>
      </c>
      <c r="AV41" s="69">
        <v>32</v>
      </c>
      <c r="AW41" s="68">
        <f t="shared" si="10"/>
        <v>6.6666666666666714</v>
      </c>
      <c r="AX41" s="66"/>
      <c r="AY41" s="45"/>
      <c r="AZ41" s="45"/>
      <c r="BA41" s="63"/>
      <c r="BB41" s="66"/>
      <c r="BC41" s="50">
        <v>30</v>
      </c>
      <c r="BD41" s="45">
        <v>30</v>
      </c>
      <c r="BE41" s="65">
        <f t="shared" si="19"/>
        <v>0</v>
      </c>
      <c r="BF41" s="66"/>
      <c r="BG41" s="45">
        <v>70</v>
      </c>
      <c r="BH41" s="45">
        <v>72</v>
      </c>
      <c r="BI41" s="65">
        <f t="shared" ref="BI41:BI50" si="24">BH41/BG41*100-100</f>
        <v>2.857142857142847</v>
      </c>
      <c r="BJ41" s="66"/>
      <c r="BK41" s="45">
        <v>0</v>
      </c>
      <c r="BL41" s="45">
        <v>1</v>
      </c>
      <c r="BM41" s="63"/>
      <c r="BN41" s="70"/>
      <c r="BO41" s="97" t="s">
        <v>83</v>
      </c>
      <c r="BP41" s="71">
        <f t="shared" si="8"/>
        <v>1260</v>
      </c>
      <c r="BQ41" s="71">
        <f t="shared" si="3"/>
        <v>1352</v>
      </c>
      <c r="BR41" s="72">
        <f t="shared" si="9"/>
        <v>107.3015873015873</v>
      </c>
    </row>
    <row r="42" spans="1:70" s="11" customFormat="1" ht="15" customHeight="1" x14ac:dyDescent="0.25">
      <c r="A42" s="10">
        <v>38</v>
      </c>
      <c r="B42" s="34" t="s">
        <v>40</v>
      </c>
      <c r="C42" s="52">
        <v>0</v>
      </c>
      <c r="D42" s="52">
        <v>2</v>
      </c>
      <c r="E42" s="63"/>
      <c r="F42" s="63"/>
      <c r="G42" s="64"/>
      <c r="H42" s="64"/>
      <c r="I42" s="63"/>
      <c r="J42" s="63"/>
      <c r="K42" s="45">
        <v>207</v>
      </c>
      <c r="L42" s="45">
        <v>213</v>
      </c>
      <c r="M42" s="65">
        <f t="shared" si="4"/>
        <v>2.8985507246376727</v>
      </c>
      <c r="N42" s="66"/>
      <c r="O42" s="52">
        <v>0</v>
      </c>
      <c r="P42" s="52">
        <v>1</v>
      </c>
      <c r="Q42" s="63"/>
      <c r="R42" s="66"/>
      <c r="S42" s="45"/>
      <c r="T42" s="45"/>
      <c r="U42" s="63"/>
      <c r="V42" s="66"/>
      <c r="W42" s="45"/>
      <c r="X42" s="45"/>
      <c r="Y42" s="63"/>
      <c r="Z42" s="66"/>
      <c r="AA42" s="45"/>
      <c r="AB42" s="45"/>
      <c r="AC42" s="65"/>
      <c r="AD42" s="66"/>
      <c r="AE42" s="45"/>
      <c r="AF42" s="45"/>
      <c r="AG42" s="63"/>
      <c r="AH42" s="66"/>
      <c r="AI42" s="51">
        <v>228</v>
      </c>
      <c r="AJ42" s="45">
        <v>231</v>
      </c>
      <c r="AK42" s="65">
        <f t="shared" si="6"/>
        <v>1.3157894736842053</v>
      </c>
      <c r="AL42" s="66"/>
      <c r="AM42" s="67"/>
      <c r="AN42" s="67"/>
      <c r="AO42" s="63"/>
      <c r="AP42" s="66"/>
      <c r="AQ42" s="42">
        <v>1</v>
      </c>
      <c r="AR42" s="42">
        <v>0</v>
      </c>
      <c r="AS42" s="68"/>
      <c r="AT42" s="66"/>
      <c r="AU42" s="44">
        <v>13</v>
      </c>
      <c r="AV42" s="69">
        <v>32</v>
      </c>
      <c r="AW42" s="68">
        <f t="shared" si="10"/>
        <v>146.15384615384616</v>
      </c>
      <c r="AX42" s="66"/>
      <c r="AY42" s="44">
        <v>1</v>
      </c>
      <c r="AZ42" s="44">
        <v>2</v>
      </c>
      <c r="BA42" s="63">
        <f t="shared" ref="BA42" si="25">AZ42/AY42*100-100</f>
        <v>100</v>
      </c>
      <c r="BB42" s="66"/>
      <c r="BC42" s="56">
        <v>16</v>
      </c>
      <c r="BD42" s="56">
        <v>0</v>
      </c>
      <c r="BE42" s="65"/>
      <c r="BF42" s="66"/>
      <c r="BG42" s="45"/>
      <c r="BH42" s="45"/>
      <c r="BI42" s="65"/>
      <c r="BJ42" s="66"/>
      <c r="BK42" s="45"/>
      <c r="BL42" s="45"/>
      <c r="BM42" s="63"/>
      <c r="BN42" s="70"/>
      <c r="BO42" s="97" t="s">
        <v>83</v>
      </c>
      <c r="BP42" s="71">
        <f t="shared" si="8"/>
        <v>466</v>
      </c>
      <c r="BQ42" s="71">
        <f>D42+H42+L42+P42+T42+X42+AB42+AF42+AJ42+AN42+AR42+AV42+AZ42+BD42+BH42+BL42</f>
        <v>481</v>
      </c>
      <c r="BR42" s="72">
        <f t="shared" si="9"/>
        <v>103.21888412017168</v>
      </c>
    </row>
    <row r="43" spans="1:70" s="11" customFormat="1" ht="15" customHeight="1" x14ac:dyDescent="0.25">
      <c r="A43" s="10">
        <v>39</v>
      </c>
      <c r="B43" s="34" t="s">
        <v>41</v>
      </c>
      <c r="C43" s="79">
        <v>0</v>
      </c>
      <c r="D43" s="79">
        <v>3</v>
      </c>
      <c r="E43" s="63"/>
      <c r="F43" s="63"/>
      <c r="G43" s="82">
        <v>2</v>
      </c>
      <c r="H43" s="82">
        <v>1</v>
      </c>
      <c r="I43" s="63">
        <f t="shared" ref="I43:I46" si="26">H43/G43*100-100</f>
        <v>-50</v>
      </c>
      <c r="J43" s="63"/>
      <c r="K43" s="45">
        <v>420</v>
      </c>
      <c r="L43" s="45">
        <v>450</v>
      </c>
      <c r="M43" s="65">
        <f t="shared" si="4"/>
        <v>7.1428571428571388</v>
      </c>
      <c r="N43" s="66"/>
      <c r="O43" s="45">
        <v>1</v>
      </c>
      <c r="P43" s="45">
        <v>1</v>
      </c>
      <c r="Q43" s="63">
        <f t="shared" si="13"/>
        <v>0</v>
      </c>
      <c r="R43" s="66"/>
      <c r="S43" s="44">
        <v>3</v>
      </c>
      <c r="T43" s="44">
        <v>5</v>
      </c>
      <c r="U43" s="63">
        <f t="shared" si="17"/>
        <v>66.666666666666686</v>
      </c>
      <c r="V43" s="66"/>
      <c r="W43" s="44">
        <v>1</v>
      </c>
      <c r="X43" s="44">
        <v>2</v>
      </c>
      <c r="Y43" s="63">
        <f t="shared" si="22"/>
        <v>100</v>
      </c>
      <c r="Z43" s="66"/>
      <c r="AA43" s="45"/>
      <c r="AB43" s="45"/>
      <c r="AC43" s="65"/>
      <c r="AD43" s="66"/>
      <c r="AE43" s="45"/>
      <c r="AF43" s="45"/>
      <c r="AG43" s="63"/>
      <c r="AH43" s="66"/>
      <c r="AI43" s="51">
        <v>415</v>
      </c>
      <c r="AJ43" s="45">
        <v>429</v>
      </c>
      <c r="AK43" s="65">
        <f t="shared" si="6"/>
        <v>3.3734939759036138</v>
      </c>
      <c r="AL43" s="66"/>
      <c r="AM43" s="67"/>
      <c r="AN43" s="67"/>
      <c r="AO43" s="63"/>
      <c r="AP43" s="66"/>
      <c r="AQ43" s="44">
        <v>4</v>
      </c>
      <c r="AR43" s="44">
        <v>8</v>
      </c>
      <c r="AS43" s="68">
        <f t="shared" si="2"/>
        <v>100</v>
      </c>
      <c r="AT43" s="66"/>
      <c r="AU43" s="45">
        <v>80</v>
      </c>
      <c r="AV43" s="78">
        <v>96</v>
      </c>
      <c r="AW43" s="68">
        <f t="shared" si="10"/>
        <v>20</v>
      </c>
      <c r="AX43" s="66"/>
      <c r="AY43" s="45"/>
      <c r="AZ43" s="45"/>
      <c r="BA43" s="63"/>
      <c r="BB43" s="66"/>
      <c r="BC43" s="56">
        <v>27</v>
      </c>
      <c r="BD43" s="56">
        <v>0</v>
      </c>
      <c r="BE43" s="65"/>
      <c r="BF43" s="66"/>
      <c r="BG43" s="45"/>
      <c r="BH43" s="45"/>
      <c r="BI43" s="65"/>
      <c r="BJ43" s="66"/>
      <c r="BK43" s="45"/>
      <c r="BL43" s="45"/>
      <c r="BM43" s="63"/>
      <c r="BN43" s="70"/>
      <c r="BO43" s="97" t="s">
        <v>83</v>
      </c>
      <c r="BP43" s="71">
        <f t="shared" si="8"/>
        <v>953</v>
      </c>
      <c r="BQ43" s="71">
        <f t="shared" ref="BQ43:BQ59" si="27">D43+H43+L43+P43+T43+X43+AB43+AF43+AJ43+AN43+AR43+AV43+AZ43+BD43+BH43+BL43</f>
        <v>995</v>
      </c>
      <c r="BR43" s="72">
        <f t="shared" si="9"/>
        <v>104.40713536201469</v>
      </c>
    </row>
    <row r="44" spans="1:70" s="11" customFormat="1" ht="15" customHeight="1" x14ac:dyDescent="0.25">
      <c r="A44" s="10">
        <v>40</v>
      </c>
      <c r="B44" s="34" t="s">
        <v>42</v>
      </c>
      <c r="C44" s="83">
        <v>44</v>
      </c>
      <c r="D44" s="83">
        <v>37</v>
      </c>
      <c r="E44" s="63">
        <f t="shared" si="0"/>
        <v>-15.909090909090907</v>
      </c>
      <c r="F44" s="63"/>
      <c r="G44" s="82">
        <v>5</v>
      </c>
      <c r="H44" s="82">
        <v>4</v>
      </c>
      <c r="I44" s="63">
        <f t="shared" si="26"/>
        <v>-20</v>
      </c>
      <c r="J44" s="63"/>
      <c r="K44" s="45">
        <v>666</v>
      </c>
      <c r="L44" s="45">
        <v>690</v>
      </c>
      <c r="M44" s="65">
        <f t="shared" si="4"/>
        <v>3.6036036036036165</v>
      </c>
      <c r="N44" s="66"/>
      <c r="O44" s="44">
        <v>2</v>
      </c>
      <c r="P44" s="44">
        <v>3</v>
      </c>
      <c r="Q44" s="63">
        <f t="shared" si="13"/>
        <v>50</v>
      </c>
      <c r="R44" s="66"/>
      <c r="S44" s="45">
        <v>20</v>
      </c>
      <c r="T44" s="45">
        <v>18</v>
      </c>
      <c r="U44" s="63">
        <f t="shared" si="17"/>
        <v>-10</v>
      </c>
      <c r="V44" s="66"/>
      <c r="W44" s="44">
        <v>1</v>
      </c>
      <c r="X44" s="44">
        <v>4</v>
      </c>
      <c r="Y44" s="63">
        <f t="shared" si="22"/>
        <v>300</v>
      </c>
      <c r="Z44" s="66"/>
      <c r="AA44" s="45"/>
      <c r="AB44" s="45"/>
      <c r="AC44" s="65"/>
      <c r="AD44" s="66"/>
      <c r="AE44" s="45"/>
      <c r="AF44" s="45"/>
      <c r="AG44" s="63"/>
      <c r="AH44" s="66"/>
      <c r="AI44" s="51">
        <v>677</v>
      </c>
      <c r="AJ44" s="45">
        <v>684</v>
      </c>
      <c r="AK44" s="65">
        <f t="shared" si="6"/>
        <v>1.0339734121122603</v>
      </c>
      <c r="AL44" s="66"/>
      <c r="AM44" s="67"/>
      <c r="AN44" s="67"/>
      <c r="AO44" s="63"/>
      <c r="AP44" s="66"/>
      <c r="AQ44" s="44">
        <v>7</v>
      </c>
      <c r="AR44" s="44">
        <v>10</v>
      </c>
      <c r="AS44" s="68">
        <f t="shared" si="2"/>
        <v>42.857142857142861</v>
      </c>
      <c r="AT44" s="66"/>
      <c r="AU44" s="54">
        <v>51</v>
      </c>
      <c r="AV44" s="85">
        <v>44</v>
      </c>
      <c r="AW44" s="68">
        <f t="shared" si="10"/>
        <v>-13.725490196078425</v>
      </c>
      <c r="AX44" s="66"/>
      <c r="AY44" s="42">
        <v>1</v>
      </c>
      <c r="AZ44" s="42">
        <v>0</v>
      </c>
      <c r="BA44" s="63"/>
      <c r="BB44" s="66"/>
      <c r="BC44" s="57">
        <v>59</v>
      </c>
      <c r="BD44" s="54">
        <v>52</v>
      </c>
      <c r="BE44" s="65">
        <f t="shared" si="19"/>
        <v>-11.864406779661024</v>
      </c>
      <c r="BF44" s="66"/>
      <c r="BG44" s="45"/>
      <c r="BH44" s="45"/>
      <c r="BI44" s="65"/>
      <c r="BJ44" s="66"/>
      <c r="BK44" s="45"/>
      <c r="BL44" s="45"/>
      <c r="BM44" s="63"/>
      <c r="BN44" s="70"/>
      <c r="BO44" s="97" t="s">
        <v>83</v>
      </c>
      <c r="BP44" s="71">
        <f t="shared" si="8"/>
        <v>1533</v>
      </c>
      <c r="BQ44" s="71">
        <f t="shared" si="27"/>
        <v>1546</v>
      </c>
      <c r="BR44" s="72">
        <f t="shared" si="9"/>
        <v>100.84801043705154</v>
      </c>
    </row>
    <row r="45" spans="1:70" s="11" customFormat="1" ht="15" customHeight="1" x14ac:dyDescent="0.25">
      <c r="A45" s="10">
        <v>41</v>
      </c>
      <c r="B45" s="33" t="s">
        <v>13</v>
      </c>
      <c r="C45" s="80">
        <v>1</v>
      </c>
      <c r="D45" s="80">
        <v>1</v>
      </c>
      <c r="E45" s="63">
        <f t="shared" si="0"/>
        <v>0</v>
      </c>
      <c r="F45" s="63"/>
      <c r="G45" s="64"/>
      <c r="H45" s="64"/>
      <c r="I45" s="63"/>
      <c r="J45" s="63"/>
      <c r="K45" s="45">
        <v>308</v>
      </c>
      <c r="L45" s="45">
        <v>337</v>
      </c>
      <c r="M45" s="65">
        <f t="shared" si="4"/>
        <v>9.4155844155844051</v>
      </c>
      <c r="N45" s="66"/>
      <c r="O45" s="87">
        <v>0</v>
      </c>
      <c r="P45" s="88">
        <v>1</v>
      </c>
      <c r="Q45" s="63"/>
      <c r="R45" s="66"/>
      <c r="S45" s="45"/>
      <c r="T45" s="45"/>
      <c r="U45" s="63"/>
      <c r="V45" s="66"/>
      <c r="W45" s="45"/>
      <c r="X45" s="45"/>
      <c r="Y45" s="63"/>
      <c r="Z45" s="66"/>
      <c r="AA45" s="45">
        <v>362</v>
      </c>
      <c r="AB45" s="45">
        <v>343</v>
      </c>
      <c r="AC45" s="65">
        <f t="shared" si="12"/>
        <v>-5.2486187845303931</v>
      </c>
      <c r="AD45" s="66"/>
      <c r="AE45" s="45"/>
      <c r="AF45" s="45"/>
      <c r="AG45" s="63"/>
      <c r="AH45" s="66"/>
      <c r="AI45" s="51"/>
      <c r="AJ45" s="45"/>
      <c r="AK45" s="65"/>
      <c r="AL45" s="66"/>
      <c r="AM45" s="67"/>
      <c r="AN45" s="67"/>
      <c r="AO45" s="63"/>
      <c r="AP45" s="66"/>
      <c r="AQ45" s="45"/>
      <c r="AR45" s="45"/>
      <c r="AS45" s="68"/>
      <c r="AT45" s="66"/>
      <c r="AU45" s="54">
        <v>152</v>
      </c>
      <c r="AV45" s="85">
        <v>130</v>
      </c>
      <c r="AW45" s="68">
        <f t="shared" si="10"/>
        <v>-14.473684210526315</v>
      </c>
      <c r="AX45" s="66"/>
      <c r="AY45" s="45"/>
      <c r="AZ45" s="45"/>
      <c r="BA45" s="63"/>
      <c r="BB45" s="66"/>
      <c r="BC45" s="50"/>
      <c r="BD45" s="45"/>
      <c r="BE45" s="65"/>
      <c r="BF45" s="66"/>
      <c r="BG45" s="45"/>
      <c r="BH45" s="45"/>
      <c r="BI45" s="65"/>
      <c r="BJ45" s="66"/>
      <c r="BK45" s="45"/>
      <c r="BL45" s="45"/>
      <c r="BM45" s="63"/>
      <c r="BN45" s="70"/>
      <c r="BO45" s="97" t="s">
        <v>83</v>
      </c>
      <c r="BP45" s="71">
        <f t="shared" si="8"/>
        <v>823</v>
      </c>
      <c r="BQ45" s="71">
        <f t="shared" si="27"/>
        <v>812</v>
      </c>
      <c r="BR45" s="72">
        <f t="shared" si="9"/>
        <v>98.663426488456864</v>
      </c>
    </row>
    <row r="46" spans="1:70" s="11" customFormat="1" ht="15" customHeight="1" x14ac:dyDescent="0.25">
      <c r="A46" s="10"/>
      <c r="B46" s="34" t="s">
        <v>43</v>
      </c>
      <c r="C46" s="83">
        <v>19</v>
      </c>
      <c r="D46" s="83">
        <v>9</v>
      </c>
      <c r="E46" s="63">
        <f t="shared" si="0"/>
        <v>-52.631578947368425</v>
      </c>
      <c r="F46" s="63"/>
      <c r="G46" s="64">
        <v>1</v>
      </c>
      <c r="H46" s="64">
        <v>1</v>
      </c>
      <c r="I46" s="63">
        <f t="shared" si="26"/>
        <v>0</v>
      </c>
      <c r="J46" s="63"/>
      <c r="K46" s="45">
        <v>503</v>
      </c>
      <c r="L46" s="45">
        <v>485</v>
      </c>
      <c r="M46" s="65">
        <f t="shared" si="4"/>
        <v>-3.578528827037772</v>
      </c>
      <c r="N46" s="66"/>
      <c r="O46" s="54">
        <v>2</v>
      </c>
      <c r="P46" s="54">
        <v>1</v>
      </c>
      <c r="Q46" s="63">
        <f t="shared" si="13"/>
        <v>-50</v>
      </c>
      <c r="R46" s="66"/>
      <c r="S46" s="44">
        <v>23</v>
      </c>
      <c r="T46" s="44">
        <v>42</v>
      </c>
      <c r="U46" s="63">
        <f t="shared" si="17"/>
        <v>82.608695652173907</v>
      </c>
      <c r="V46" s="66"/>
      <c r="W46" s="54">
        <v>3</v>
      </c>
      <c r="X46" s="54">
        <v>1</v>
      </c>
      <c r="Y46" s="63">
        <f t="shared" si="22"/>
        <v>-66.666666666666671</v>
      </c>
      <c r="Z46" s="66"/>
      <c r="AA46" s="45">
        <v>159</v>
      </c>
      <c r="AB46" s="45">
        <v>157</v>
      </c>
      <c r="AC46" s="65">
        <f t="shared" si="12"/>
        <v>-1.2578616352201237</v>
      </c>
      <c r="AD46" s="66"/>
      <c r="AE46" s="45"/>
      <c r="AF46" s="45"/>
      <c r="AG46" s="63"/>
      <c r="AH46" s="66"/>
      <c r="AI46" s="51">
        <v>382</v>
      </c>
      <c r="AJ46" s="45">
        <v>380</v>
      </c>
      <c r="AK46" s="65">
        <f t="shared" si="6"/>
        <v>-0.52356020942407611</v>
      </c>
      <c r="AL46" s="66"/>
      <c r="AM46" s="67"/>
      <c r="AN46" s="67"/>
      <c r="AO46" s="63"/>
      <c r="AP46" s="66"/>
      <c r="AQ46" s="44">
        <v>1</v>
      </c>
      <c r="AR46" s="44">
        <v>2</v>
      </c>
      <c r="AS46" s="68">
        <f t="shared" si="2"/>
        <v>100</v>
      </c>
      <c r="AT46" s="66"/>
      <c r="AU46" s="44">
        <v>79</v>
      </c>
      <c r="AV46" s="69">
        <v>95</v>
      </c>
      <c r="AW46" s="68">
        <f t="shared" si="10"/>
        <v>20.25316455696202</v>
      </c>
      <c r="AX46" s="66"/>
      <c r="AY46" s="45"/>
      <c r="AZ46" s="45"/>
      <c r="BA46" s="63"/>
      <c r="BB46" s="66"/>
      <c r="BC46" s="56">
        <v>32</v>
      </c>
      <c r="BD46" s="56">
        <v>0</v>
      </c>
      <c r="BE46" s="65"/>
      <c r="BF46" s="66"/>
      <c r="BG46" s="45"/>
      <c r="BH46" s="45"/>
      <c r="BI46" s="65"/>
      <c r="BJ46" s="66"/>
      <c r="BK46" s="45"/>
      <c r="BL46" s="45"/>
      <c r="BM46" s="63"/>
      <c r="BN46" s="70"/>
      <c r="BO46" s="97" t="s">
        <v>83</v>
      </c>
      <c r="BP46" s="71">
        <f t="shared" si="8"/>
        <v>1204</v>
      </c>
      <c r="BQ46" s="71">
        <f t="shared" si="27"/>
        <v>1173</v>
      </c>
      <c r="BR46" s="72">
        <f t="shared" si="9"/>
        <v>97.425249169435219</v>
      </c>
    </row>
    <row r="47" spans="1:70" s="11" customFormat="1" ht="15" customHeight="1" x14ac:dyDescent="0.25">
      <c r="A47" s="10">
        <v>42</v>
      </c>
      <c r="B47" s="34" t="s">
        <v>44</v>
      </c>
      <c r="C47" s="83">
        <v>38</v>
      </c>
      <c r="D47" s="83">
        <v>28</v>
      </c>
      <c r="E47" s="63">
        <f t="shared" si="0"/>
        <v>-26.31578947368422</v>
      </c>
      <c r="F47" s="63"/>
      <c r="G47" s="64"/>
      <c r="H47" s="64"/>
      <c r="I47" s="63"/>
      <c r="J47" s="63"/>
      <c r="K47" s="45">
        <v>391</v>
      </c>
      <c r="L47" s="45">
        <v>404</v>
      </c>
      <c r="M47" s="65">
        <f t="shared" si="4"/>
        <v>3.3248081841432224</v>
      </c>
      <c r="N47" s="66"/>
      <c r="O47" s="45">
        <v>1</v>
      </c>
      <c r="P47" s="45">
        <v>1</v>
      </c>
      <c r="Q47" s="63">
        <f t="shared" si="13"/>
        <v>0</v>
      </c>
      <c r="R47" s="66"/>
      <c r="S47" s="44">
        <v>9</v>
      </c>
      <c r="T47" s="44">
        <v>17</v>
      </c>
      <c r="U47" s="63">
        <f t="shared" si="17"/>
        <v>88.888888888888886</v>
      </c>
      <c r="V47" s="66"/>
      <c r="W47" s="44">
        <v>1</v>
      </c>
      <c r="X47" s="44">
        <v>3</v>
      </c>
      <c r="Y47" s="63">
        <f t="shared" si="22"/>
        <v>200</v>
      </c>
      <c r="Z47" s="66"/>
      <c r="AA47" s="45"/>
      <c r="AB47" s="45"/>
      <c r="AC47" s="65"/>
      <c r="AD47" s="66"/>
      <c r="AE47" s="45"/>
      <c r="AF47" s="45"/>
      <c r="AG47" s="63"/>
      <c r="AH47" s="66"/>
      <c r="AI47" s="51">
        <v>518</v>
      </c>
      <c r="AJ47" s="45">
        <v>524</v>
      </c>
      <c r="AK47" s="65">
        <f t="shared" si="6"/>
        <v>1.1583011583011569</v>
      </c>
      <c r="AL47" s="66"/>
      <c r="AM47" s="67"/>
      <c r="AN47" s="67"/>
      <c r="AO47" s="63"/>
      <c r="AP47" s="66"/>
      <c r="AQ47" s="44">
        <v>1</v>
      </c>
      <c r="AR47" s="44">
        <v>3</v>
      </c>
      <c r="AS47" s="68">
        <f t="shared" si="2"/>
        <v>200</v>
      </c>
      <c r="AT47" s="66"/>
      <c r="AU47" s="44">
        <v>83</v>
      </c>
      <c r="AV47" s="69">
        <v>104</v>
      </c>
      <c r="AW47" s="68">
        <f t="shared" si="10"/>
        <v>25.301204819277118</v>
      </c>
      <c r="AX47" s="66"/>
      <c r="AY47" s="45"/>
      <c r="AZ47" s="45"/>
      <c r="BA47" s="63"/>
      <c r="BB47" s="66"/>
      <c r="BC47" s="53">
        <v>23</v>
      </c>
      <c r="BD47" s="42">
        <v>0</v>
      </c>
      <c r="BE47" s="65"/>
      <c r="BF47" s="66"/>
      <c r="BG47" s="45"/>
      <c r="BH47" s="45"/>
      <c r="BI47" s="65"/>
      <c r="BJ47" s="66"/>
      <c r="BK47" s="42">
        <v>1</v>
      </c>
      <c r="BL47" s="42">
        <v>0</v>
      </c>
      <c r="BM47" s="63"/>
      <c r="BN47" s="70"/>
      <c r="BO47" s="97" t="s">
        <v>83</v>
      </c>
      <c r="BP47" s="71">
        <f t="shared" si="8"/>
        <v>1066</v>
      </c>
      <c r="BQ47" s="71">
        <f t="shared" si="27"/>
        <v>1084</v>
      </c>
      <c r="BR47" s="72">
        <f t="shared" si="9"/>
        <v>101.68855534709193</v>
      </c>
    </row>
    <row r="48" spans="1:70" s="11" customFormat="1" ht="15" customHeight="1" x14ac:dyDescent="0.25">
      <c r="A48" s="10">
        <v>43</v>
      </c>
      <c r="B48" s="34" t="s">
        <v>45</v>
      </c>
      <c r="C48" s="80"/>
      <c r="D48" s="80"/>
      <c r="E48" s="63"/>
      <c r="F48" s="63"/>
      <c r="G48" s="64"/>
      <c r="H48" s="64"/>
      <c r="I48" s="63"/>
      <c r="J48" s="63"/>
      <c r="K48" s="45">
        <v>223</v>
      </c>
      <c r="L48" s="45">
        <v>235</v>
      </c>
      <c r="M48" s="65">
        <f t="shared" si="4"/>
        <v>5.381165919282509</v>
      </c>
      <c r="N48" s="66"/>
      <c r="O48" s="45"/>
      <c r="P48" s="45"/>
      <c r="Q48" s="63"/>
      <c r="R48" s="66"/>
      <c r="S48" s="45"/>
      <c r="T48" s="45"/>
      <c r="U48" s="63"/>
      <c r="V48" s="66"/>
      <c r="W48" s="45"/>
      <c r="X48" s="45"/>
      <c r="Y48" s="63"/>
      <c r="Z48" s="66"/>
      <c r="AA48" s="45"/>
      <c r="AB48" s="45"/>
      <c r="AC48" s="65"/>
      <c r="AD48" s="66"/>
      <c r="AE48" s="45"/>
      <c r="AF48" s="45"/>
      <c r="AG48" s="63"/>
      <c r="AH48" s="66"/>
      <c r="AI48" s="49">
        <v>188</v>
      </c>
      <c r="AJ48" s="44">
        <v>209</v>
      </c>
      <c r="AK48" s="65">
        <f t="shared" si="6"/>
        <v>11.170212765957444</v>
      </c>
      <c r="AL48" s="66"/>
      <c r="AM48" s="67"/>
      <c r="AN48" s="67"/>
      <c r="AO48" s="63"/>
      <c r="AP48" s="66"/>
      <c r="AQ48" s="52">
        <v>0</v>
      </c>
      <c r="AR48" s="52">
        <v>1</v>
      </c>
      <c r="AS48" s="68"/>
      <c r="AT48" s="66"/>
      <c r="AU48" s="44">
        <v>28</v>
      </c>
      <c r="AV48" s="69">
        <v>33</v>
      </c>
      <c r="AW48" s="68">
        <f t="shared" si="10"/>
        <v>17.857142857142861</v>
      </c>
      <c r="AX48" s="66"/>
      <c r="AY48" s="45"/>
      <c r="AZ48" s="45"/>
      <c r="BA48" s="63"/>
      <c r="BB48" s="66"/>
      <c r="BC48" s="50"/>
      <c r="BD48" s="45"/>
      <c r="BE48" s="65"/>
      <c r="BF48" s="66"/>
      <c r="BG48" s="45"/>
      <c r="BH48" s="45"/>
      <c r="BI48" s="65"/>
      <c r="BJ48" s="66"/>
      <c r="BK48" s="52">
        <v>0</v>
      </c>
      <c r="BL48" s="52">
        <v>2</v>
      </c>
      <c r="BM48" s="63"/>
      <c r="BN48" s="70"/>
      <c r="BO48" s="97" t="s">
        <v>83</v>
      </c>
      <c r="BP48" s="71">
        <f t="shared" si="8"/>
        <v>439</v>
      </c>
      <c r="BQ48" s="71">
        <f t="shared" si="27"/>
        <v>480</v>
      </c>
      <c r="BR48" s="72">
        <f t="shared" si="9"/>
        <v>109.33940774487472</v>
      </c>
    </row>
    <row r="49" spans="1:70" s="11" customFormat="1" ht="15" customHeight="1" x14ac:dyDescent="0.25">
      <c r="A49" s="10">
        <v>44</v>
      </c>
      <c r="B49" s="34" t="s">
        <v>46</v>
      </c>
      <c r="C49" s="83">
        <v>31</v>
      </c>
      <c r="D49" s="83">
        <v>23</v>
      </c>
      <c r="E49" s="63">
        <f t="shared" si="0"/>
        <v>-25.806451612903231</v>
      </c>
      <c r="F49" s="63"/>
      <c r="G49" s="81">
        <v>3</v>
      </c>
      <c r="H49" s="81">
        <v>5</v>
      </c>
      <c r="I49" s="63">
        <f>H49/G49*100-100</f>
        <v>66.666666666666686</v>
      </c>
      <c r="J49" s="63"/>
      <c r="K49" s="45">
        <v>525</v>
      </c>
      <c r="L49" s="45">
        <v>552</v>
      </c>
      <c r="M49" s="65">
        <f t="shared" si="4"/>
        <v>5.1428571428571388</v>
      </c>
      <c r="N49" s="66"/>
      <c r="O49" s="52">
        <v>0</v>
      </c>
      <c r="P49" s="52">
        <v>1</v>
      </c>
      <c r="Q49" s="63"/>
      <c r="R49" s="66"/>
      <c r="S49" s="45">
        <v>2</v>
      </c>
      <c r="T49" s="45">
        <v>2</v>
      </c>
      <c r="U49" s="63">
        <f t="shared" si="17"/>
        <v>0</v>
      </c>
      <c r="V49" s="66"/>
      <c r="W49" s="44">
        <v>5</v>
      </c>
      <c r="X49" s="44">
        <v>9</v>
      </c>
      <c r="Y49" s="63">
        <f t="shared" si="22"/>
        <v>80</v>
      </c>
      <c r="Z49" s="66"/>
      <c r="AA49" s="45"/>
      <c r="AB49" s="45"/>
      <c r="AC49" s="65"/>
      <c r="AD49" s="66"/>
      <c r="AE49" s="45"/>
      <c r="AF49" s="45"/>
      <c r="AG49" s="63"/>
      <c r="AH49" s="66"/>
      <c r="AI49" s="49">
        <v>456</v>
      </c>
      <c r="AJ49" s="44">
        <v>526</v>
      </c>
      <c r="AK49" s="65">
        <f t="shared" si="6"/>
        <v>15.350877192982452</v>
      </c>
      <c r="AL49" s="66"/>
      <c r="AM49" s="67"/>
      <c r="AN49" s="67"/>
      <c r="AO49" s="63"/>
      <c r="AP49" s="66"/>
      <c r="AQ49" s="54">
        <v>4</v>
      </c>
      <c r="AR49" s="54">
        <v>3</v>
      </c>
      <c r="AS49" s="68">
        <f t="shared" si="2"/>
        <v>-25</v>
      </c>
      <c r="AT49" s="66"/>
      <c r="AU49" s="45">
        <v>30</v>
      </c>
      <c r="AV49" s="78">
        <v>30</v>
      </c>
      <c r="AW49" s="68">
        <f t="shared" si="10"/>
        <v>0</v>
      </c>
      <c r="AX49" s="66"/>
      <c r="AY49" s="45"/>
      <c r="AZ49" s="45"/>
      <c r="BA49" s="63"/>
      <c r="BB49" s="66"/>
      <c r="BC49" s="53">
        <v>43</v>
      </c>
      <c r="BD49" s="42">
        <v>0</v>
      </c>
      <c r="BE49" s="65"/>
      <c r="BF49" s="66"/>
      <c r="BG49" s="45"/>
      <c r="BH49" s="45"/>
      <c r="BI49" s="65"/>
      <c r="BJ49" s="66"/>
      <c r="BK49" s="44">
        <v>1</v>
      </c>
      <c r="BL49" s="44">
        <v>2</v>
      </c>
      <c r="BM49" s="63">
        <f t="shared" si="20"/>
        <v>100</v>
      </c>
      <c r="BN49" s="70"/>
      <c r="BO49" s="97" t="s">
        <v>83</v>
      </c>
      <c r="BP49" s="71">
        <f t="shared" si="8"/>
        <v>1100</v>
      </c>
      <c r="BQ49" s="71">
        <f t="shared" si="27"/>
        <v>1153</v>
      </c>
      <c r="BR49" s="72">
        <f t="shared" si="9"/>
        <v>104.81818181818181</v>
      </c>
    </row>
    <row r="50" spans="1:70" s="11" customFormat="1" ht="15" customHeight="1" x14ac:dyDescent="0.25">
      <c r="A50" s="10">
        <v>45</v>
      </c>
      <c r="B50" s="34" t="s">
        <v>52</v>
      </c>
      <c r="C50" s="62">
        <v>5</v>
      </c>
      <c r="D50" s="62">
        <v>6</v>
      </c>
      <c r="E50" s="63">
        <f t="shared" si="0"/>
        <v>20</v>
      </c>
      <c r="F50" s="63"/>
      <c r="G50" s="73">
        <v>0</v>
      </c>
      <c r="H50" s="73">
        <v>1</v>
      </c>
      <c r="I50" s="63"/>
      <c r="J50" s="63"/>
      <c r="K50" s="45">
        <v>673</v>
      </c>
      <c r="L50" s="45">
        <v>708</v>
      </c>
      <c r="M50" s="65">
        <f t="shared" si="4"/>
        <v>5.200594353640426</v>
      </c>
      <c r="N50" s="66"/>
      <c r="O50" s="45"/>
      <c r="P50" s="45"/>
      <c r="Q50" s="63"/>
      <c r="R50" s="66"/>
      <c r="S50" s="44">
        <v>28</v>
      </c>
      <c r="T50" s="44">
        <v>38</v>
      </c>
      <c r="U50" s="63">
        <f t="shared" si="17"/>
        <v>35.714285714285722</v>
      </c>
      <c r="V50" s="66"/>
      <c r="W50" s="45"/>
      <c r="X50" s="45"/>
      <c r="Y50" s="63"/>
      <c r="Z50" s="66"/>
      <c r="AA50" s="45"/>
      <c r="AB50" s="45"/>
      <c r="AC50" s="65"/>
      <c r="AD50" s="66"/>
      <c r="AE50" s="45"/>
      <c r="AF50" s="45"/>
      <c r="AG50" s="63"/>
      <c r="AH50" s="66"/>
      <c r="AI50" s="49">
        <v>598</v>
      </c>
      <c r="AJ50" s="44">
        <v>664</v>
      </c>
      <c r="AK50" s="65">
        <f t="shared" si="6"/>
        <v>11.036789297658856</v>
      </c>
      <c r="AL50" s="66"/>
      <c r="AM50" s="67"/>
      <c r="AN50" s="67"/>
      <c r="AO50" s="63"/>
      <c r="AP50" s="66"/>
      <c r="AQ50" s="45"/>
      <c r="AR50" s="45"/>
      <c r="AS50" s="68"/>
      <c r="AT50" s="66"/>
      <c r="AU50" s="44">
        <v>73</v>
      </c>
      <c r="AV50" s="69">
        <v>82</v>
      </c>
      <c r="AW50" s="68">
        <f t="shared" si="10"/>
        <v>12.328767123287676</v>
      </c>
      <c r="AX50" s="66"/>
      <c r="AY50" s="45"/>
      <c r="AZ50" s="45"/>
      <c r="BA50" s="63"/>
      <c r="BB50" s="66"/>
      <c r="BC50" s="53">
        <v>30</v>
      </c>
      <c r="BD50" s="42">
        <v>0</v>
      </c>
      <c r="BE50" s="65"/>
      <c r="BF50" s="66"/>
      <c r="BG50" s="54">
        <v>13</v>
      </c>
      <c r="BH50" s="54">
        <v>11</v>
      </c>
      <c r="BI50" s="65">
        <f t="shared" si="24"/>
        <v>-15.384615384615387</v>
      </c>
      <c r="BJ50" s="66"/>
      <c r="BK50" s="45"/>
      <c r="BL50" s="45"/>
      <c r="BM50" s="63"/>
      <c r="BN50" s="70"/>
      <c r="BO50" s="97" t="s">
        <v>83</v>
      </c>
      <c r="BP50" s="71">
        <f t="shared" si="8"/>
        <v>1420</v>
      </c>
      <c r="BQ50" s="71">
        <f t="shared" si="27"/>
        <v>1510</v>
      </c>
      <c r="BR50" s="72">
        <f t="shared" si="9"/>
        <v>106.33802816901408</v>
      </c>
    </row>
    <row r="51" spans="1:70" s="11" customFormat="1" ht="15" customHeight="1" x14ac:dyDescent="0.25">
      <c r="A51" s="10"/>
      <c r="B51" s="34" t="s">
        <v>47</v>
      </c>
      <c r="C51" s="62">
        <v>25</v>
      </c>
      <c r="D51" s="62">
        <v>30</v>
      </c>
      <c r="E51" s="63">
        <f t="shared" si="0"/>
        <v>20</v>
      </c>
      <c r="F51" s="63"/>
      <c r="G51" s="64"/>
      <c r="H51" s="64"/>
      <c r="I51" s="63"/>
      <c r="J51" s="63"/>
      <c r="K51" s="45">
        <v>809</v>
      </c>
      <c r="L51" s="45">
        <v>884</v>
      </c>
      <c r="M51" s="65">
        <f t="shared" si="4"/>
        <v>9.2707045735475901</v>
      </c>
      <c r="N51" s="66"/>
      <c r="O51" s="52">
        <v>0</v>
      </c>
      <c r="P51" s="52">
        <v>2</v>
      </c>
      <c r="Q51" s="63"/>
      <c r="R51" s="66"/>
      <c r="S51" s="44">
        <v>2</v>
      </c>
      <c r="T51" s="44">
        <v>6</v>
      </c>
      <c r="U51" s="63">
        <f t="shared" si="17"/>
        <v>200</v>
      </c>
      <c r="V51" s="66"/>
      <c r="W51" s="45">
        <v>1</v>
      </c>
      <c r="X51" s="45">
        <v>1</v>
      </c>
      <c r="Y51" s="63"/>
      <c r="Z51" s="66"/>
      <c r="AA51" s="45"/>
      <c r="AB51" s="45"/>
      <c r="AC51" s="65"/>
      <c r="AD51" s="66"/>
      <c r="AE51" s="45"/>
      <c r="AF51" s="45"/>
      <c r="AG51" s="63"/>
      <c r="AH51" s="66"/>
      <c r="AI51" s="51">
        <v>678</v>
      </c>
      <c r="AJ51" s="45">
        <v>736</v>
      </c>
      <c r="AK51" s="65">
        <f t="shared" si="6"/>
        <v>8.5545722713864336</v>
      </c>
      <c r="AL51" s="66"/>
      <c r="AM51" s="67"/>
      <c r="AN51" s="67"/>
      <c r="AO51" s="63"/>
      <c r="AP51" s="66"/>
      <c r="AQ51" s="54">
        <v>2</v>
      </c>
      <c r="AR51" s="54">
        <v>1</v>
      </c>
      <c r="AS51" s="68">
        <f t="shared" si="2"/>
        <v>-50</v>
      </c>
      <c r="AT51" s="66"/>
      <c r="AU51" s="45">
        <v>102</v>
      </c>
      <c r="AV51" s="78">
        <v>110</v>
      </c>
      <c r="AW51" s="68">
        <f t="shared" si="10"/>
        <v>7.8431372549019613</v>
      </c>
      <c r="AX51" s="66"/>
      <c r="AY51" s="45"/>
      <c r="AZ51" s="45"/>
      <c r="BA51" s="63"/>
      <c r="BB51" s="66"/>
      <c r="BC51" s="50"/>
      <c r="BD51" s="45"/>
      <c r="BE51" s="65"/>
      <c r="BF51" s="66"/>
      <c r="BG51" s="45"/>
      <c r="BH51" s="45"/>
      <c r="BI51" s="65"/>
      <c r="BJ51" s="66"/>
      <c r="BK51" s="45"/>
      <c r="BL51" s="45"/>
      <c r="BM51" s="63"/>
      <c r="BN51" s="70"/>
      <c r="BO51" s="97" t="s">
        <v>83</v>
      </c>
      <c r="BP51" s="71">
        <f t="shared" si="8"/>
        <v>1619</v>
      </c>
      <c r="BQ51" s="71">
        <f t="shared" si="27"/>
        <v>1770</v>
      </c>
      <c r="BR51" s="72">
        <f t="shared" si="9"/>
        <v>109.32674490426189</v>
      </c>
    </row>
    <row r="52" spans="1:70" s="11" customFormat="1" ht="15" customHeight="1" x14ac:dyDescent="0.25">
      <c r="A52" s="10">
        <v>46</v>
      </c>
      <c r="B52" s="34" t="s">
        <v>48</v>
      </c>
      <c r="C52" s="62">
        <v>8</v>
      </c>
      <c r="D52" s="62">
        <v>17</v>
      </c>
      <c r="E52" s="63">
        <f t="shared" si="0"/>
        <v>112.5</v>
      </c>
      <c r="F52" s="63"/>
      <c r="G52" s="82">
        <v>5</v>
      </c>
      <c r="H52" s="82">
        <v>4</v>
      </c>
      <c r="I52" s="63">
        <f t="shared" si="21"/>
        <v>-20</v>
      </c>
      <c r="J52" s="63"/>
      <c r="K52" s="45">
        <v>703</v>
      </c>
      <c r="L52" s="45">
        <v>742</v>
      </c>
      <c r="M52" s="65">
        <f t="shared" si="4"/>
        <v>5.5476529160739716</v>
      </c>
      <c r="N52" s="66"/>
      <c r="O52" s="42">
        <v>2</v>
      </c>
      <c r="P52" s="42">
        <v>0</v>
      </c>
      <c r="Q52" s="63"/>
      <c r="R52" s="66"/>
      <c r="S52" s="44">
        <v>6</v>
      </c>
      <c r="T52" s="44">
        <v>9</v>
      </c>
      <c r="U52" s="63">
        <f t="shared" si="17"/>
        <v>50</v>
      </c>
      <c r="V52" s="66"/>
      <c r="W52" s="54">
        <v>5</v>
      </c>
      <c r="X52" s="54">
        <v>4</v>
      </c>
      <c r="Y52" s="63">
        <f t="shared" si="22"/>
        <v>-20</v>
      </c>
      <c r="Z52" s="66"/>
      <c r="AA52" s="45">
        <v>56</v>
      </c>
      <c r="AB52" s="45">
        <v>60</v>
      </c>
      <c r="AC52" s="65">
        <f t="shared" si="12"/>
        <v>7.1428571428571388</v>
      </c>
      <c r="AD52" s="66"/>
      <c r="AE52" s="45"/>
      <c r="AF52" s="45"/>
      <c r="AG52" s="63"/>
      <c r="AH52" s="66"/>
      <c r="AI52" s="49">
        <v>479</v>
      </c>
      <c r="AJ52" s="44">
        <v>558</v>
      </c>
      <c r="AK52" s="65">
        <f t="shared" si="6"/>
        <v>16.492693110647181</v>
      </c>
      <c r="AL52" s="66"/>
      <c r="AM52" s="67"/>
      <c r="AN52" s="67"/>
      <c r="AO52" s="63"/>
      <c r="AP52" s="66"/>
      <c r="AQ52" s="45">
        <v>1</v>
      </c>
      <c r="AR52" s="45">
        <v>5</v>
      </c>
      <c r="AS52" s="68">
        <f t="shared" si="2"/>
        <v>400</v>
      </c>
      <c r="AT52" s="66"/>
      <c r="AU52" s="44">
        <v>57</v>
      </c>
      <c r="AV52" s="69">
        <v>65</v>
      </c>
      <c r="AW52" s="68">
        <f t="shared" si="10"/>
        <v>14.035087719298247</v>
      </c>
      <c r="AX52" s="66"/>
      <c r="AY52" s="45"/>
      <c r="AZ52" s="45"/>
      <c r="BA52" s="63"/>
      <c r="BB52" s="66"/>
      <c r="BC52" s="53">
        <v>21</v>
      </c>
      <c r="BD52" s="42">
        <v>0</v>
      </c>
      <c r="BE52" s="65"/>
      <c r="BF52" s="66"/>
      <c r="BG52" s="45"/>
      <c r="BH52" s="45"/>
      <c r="BI52" s="65"/>
      <c r="BJ52" s="66"/>
      <c r="BK52" s="45"/>
      <c r="BL52" s="45"/>
      <c r="BM52" s="63"/>
      <c r="BN52" s="70"/>
      <c r="BO52" s="97" t="s">
        <v>83</v>
      </c>
      <c r="BP52" s="71">
        <f t="shared" si="8"/>
        <v>1343</v>
      </c>
      <c r="BQ52" s="71">
        <f t="shared" si="27"/>
        <v>1464</v>
      </c>
      <c r="BR52" s="72">
        <f t="shared" si="9"/>
        <v>109.00967982129561</v>
      </c>
    </row>
    <row r="53" spans="1:70" s="11" customFormat="1" ht="15" customHeight="1" x14ac:dyDescent="0.25">
      <c r="A53" s="10">
        <v>47</v>
      </c>
      <c r="B53" s="34" t="s">
        <v>79</v>
      </c>
      <c r="C53" s="80"/>
      <c r="D53" s="80"/>
      <c r="E53" s="63"/>
      <c r="F53" s="63"/>
      <c r="G53" s="64"/>
      <c r="H53" s="64"/>
      <c r="I53" s="63"/>
      <c r="J53" s="63"/>
      <c r="K53" s="45">
        <v>630</v>
      </c>
      <c r="L53" s="45">
        <v>638</v>
      </c>
      <c r="M53" s="65">
        <f t="shared" si="4"/>
        <v>1.2698412698412653</v>
      </c>
      <c r="N53" s="66"/>
      <c r="O53" s="45"/>
      <c r="P53" s="45"/>
      <c r="Q53" s="63"/>
      <c r="R53" s="66"/>
      <c r="S53" s="45">
        <v>1</v>
      </c>
      <c r="T53" s="45">
        <v>1</v>
      </c>
      <c r="U53" s="63">
        <f t="shared" si="17"/>
        <v>0</v>
      </c>
      <c r="V53" s="66"/>
      <c r="W53" s="45"/>
      <c r="X53" s="45"/>
      <c r="Y53" s="63"/>
      <c r="Z53" s="66"/>
      <c r="AA53" s="45"/>
      <c r="AB53" s="45"/>
      <c r="AC53" s="65"/>
      <c r="AD53" s="66"/>
      <c r="AE53" s="45"/>
      <c r="AF53" s="45"/>
      <c r="AG53" s="63"/>
      <c r="AH53" s="66"/>
      <c r="AI53" s="49">
        <v>465</v>
      </c>
      <c r="AJ53" s="44">
        <v>618</v>
      </c>
      <c r="AK53" s="65">
        <f t="shared" si="6"/>
        <v>32.903225806451616</v>
      </c>
      <c r="AL53" s="66"/>
      <c r="AM53" s="67"/>
      <c r="AN53" s="67"/>
      <c r="AO53" s="63"/>
      <c r="AP53" s="66"/>
      <c r="AQ53" s="44">
        <v>4</v>
      </c>
      <c r="AR53" s="44">
        <v>5</v>
      </c>
      <c r="AS53" s="68">
        <f t="shared" si="2"/>
        <v>25</v>
      </c>
      <c r="AT53" s="66"/>
      <c r="AU53" s="54">
        <v>130</v>
      </c>
      <c r="AV53" s="85">
        <v>116</v>
      </c>
      <c r="AW53" s="68">
        <f t="shared" si="10"/>
        <v>-10.769230769230759</v>
      </c>
      <c r="AX53" s="66"/>
      <c r="AY53" s="45"/>
      <c r="AZ53" s="45"/>
      <c r="BA53" s="63"/>
      <c r="BB53" s="66"/>
      <c r="BC53" s="50"/>
      <c r="BD53" s="45"/>
      <c r="BE53" s="65"/>
      <c r="BF53" s="66"/>
      <c r="BG53" s="45"/>
      <c r="BH53" s="45"/>
      <c r="BI53" s="65"/>
      <c r="BJ53" s="66"/>
      <c r="BK53" s="44">
        <v>0</v>
      </c>
      <c r="BL53" s="44">
        <v>1</v>
      </c>
      <c r="BM53" s="63"/>
      <c r="BN53" s="70"/>
      <c r="BO53" s="97" t="s">
        <v>83</v>
      </c>
      <c r="BP53" s="71">
        <f t="shared" si="8"/>
        <v>1230</v>
      </c>
      <c r="BQ53" s="71">
        <f t="shared" si="27"/>
        <v>1379</v>
      </c>
      <c r="BR53" s="72">
        <f t="shared" si="9"/>
        <v>112.11382113821138</v>
      </c>
    </row>
    <row r="54" spans="1:70" s="11" customFormat="1" ht="15" customHeight="1" x14ac:dyDescent="0.25">
      <c r="A54" s="10">
        <v>48</v>
      </c>
      <c r="B54" s="34" t="s">
        <v>49</v>
      </c>
      <c r="C54" s="62">
        <v>29</v>
      </c>
      <c r="D54" s="62">
        <v>40</v>
      </c>
      <c r="E54" s="63">
        <f t="shared" si="0"/>
        <v>37.931034482758633</v>
      </c>
      <c r="F54" s="63"/>
      <c r="G54" s="81">
        <v>1</v>
      </c>
      <c r="H54" s="81">
        <v>2</v>
      </c>
      <c r="I54" s="63">
        <f t="shared" si="21"/>
        <v>100</v>
      </c>
      <c r="J54" s="63"/>
      <c r="K54" s="45">
        <v>507</v>
      </c>
      <c r="L54" s="45">
        <v>496</v>
      </c>
      <c r="M54" s="65">
        <f t="shared" si="4"/>
        <v>-2.1696252465483212</v>
      </c>
      <c r="N54" s="66"/>
      <c r="O54" s="54">
        <v>3</v>
      </c>
      <c r="P54" s="54">
        <v>1</v>
      </c>
      <c r="Q54" s="63">
        <f t="shared" si="13"/>
        <v>-66.666666666666671</v>
      </c>
      <c r="R54" s="66"/>
      <c r="S54" s="44">
        <v>13</v>
      </c>
      <c r="T54" s="44">
        <v>19</v>
      </c>
      <c r="U54" s="63">
        <f t="shared" si="17"/>
        <v>46.153846153846132</v>
      </c>
      <c r="V54" s="66"/>
      <c r="W54" s="44">
        <v>2</v>
      </c>
      <c r="X54" s="44">
        <v>3</v>
      </c>
      <c r="Y54" s="63">
        <f t="shared" si="22"/>
        <v>50</v>
      </c>
      <c r="Z54" s="66"/>
      <c r="AA54" s="45"/>
      <c r="AB54" s="45"/>
      <c r="AC54" s="65"/>
      <c r="AD54" s="66"/>
      <c r="AE54" s="45"/>
      <c r="AF54" s="45"/>
      <c r="AG54" s="63"/>
      <c r="AH54" s="66"/>
      <c r="AI54" s="51">
        <v>626</v>
      </c>
      <c r="AJ54" s="45">
        <v>640</v>
      </c>
      <c r="AK54" s="65">
        <f t="shared" si="6"/>
        <v>2.2364217252396088</v>
      </c>
      <c r="AL54" s="66"/>
      <c r="AM54" s="67"/>
      <c r="AN54" s="67"/>
      <c r="AO54" s="63"/>
      <c r="AP54" s="66"/>
      <c r="AQ54" s="44">
        <v>8</v>
      </c>
      <c r="AR54" s="44">
        <v>13</v>
      </c>
      <c r="AS54" s="68">
        <f t="shared" si="2"/>
        <v>62.5</v>
      </c>
      <c r="AT54" s="66"/>
      <c r="AU54" s="45">
        <v>122</v>
      </c>
      <c r="AV54" s="78">
        <v>120</v>
      </c>
      <c r="AW54" s="68">
        <f t="shared" si="10"/>
        <v>-1.6393442622950829</v>
      </c>
      <c r="AX54" s="66"/>
      <c r="AY54" s="54">
        <v>3</v>
      </c>
      <c r="AZ54" s="54">
        <v>2</v>
      </c>
      <c r="BA54" s="63">
        <f>AZ54/AY54*100-100</f>
        <v>-33.333333333333343</v>
      </c>
      <c r="BB54" s="66"/>
      <c r="BC54" s="50"/>
      <c r="BD54" s="45"/>
      <c r="BE54" s="65"/>
      <c r="BF54" s="66"/>
      <c r="BG54" s="45"/>
      <c r="BH54" s="45"/>
      <c r="BI54" s="65"/>
      <c r="BJ54" s="66"/>
      <c r="BK54" s="45"/>
      <c r="BL54" s="45"/>
      <c r="BM54" s="63"/>
      <c r="BN54" s="70"/>
      <c r="BO54" s="97" t="s">
        <v>83</v>
      </c>
      <c r="BP54" s="71">
        <f t="shared" si="8"/>
        <v>1314</v>
      </c>
      <c r="BQ54" s="71">
        <f t="shared" si="27"/>
        <v>1336</v>
      </c>
      <c r="BR54" s="72">
        <f t="shared" si="9"/>
        <v>101.67427701674276</v>
      </c>
    </row>
    <row r="55" spans="1:70" s="11" customFormat="1" ht="15" customHeight="1" x14ac:dyDescent="0.25">
      <c r="A55" s="10">
        <v>49</v>
      </c>
      <c r="B55" s="34" t="s">
        <v>50</v>
      </c>
      <c r="C55" s="80"/>
      <c r="D55" s="80"/>
      <c r="E55" s="63"/>
      <c r="F55" s="63"/>
      <c r="G55" s="64"/>
      <c r="H55" s="64"/>
      <c r="I55" s="63"/>
      <c r="J55" s="63"/>
      <c r="K55" s="45">
        <v>153</v>
      </c>
      <c r="L55" s="45">
        <v>139</v>
      </c>
      <c r="M55" s="65">
        <f t="shared" si="4"/>
        <v>-9.1503267973856168</v>
      </c>
      <c r="N55" s="66"/>
      <c r="O55" s="87">
        <v>0</v>
      </c>
      <c r="P55" s="88">
        <v>1</v>
      </c>
      <c r="Q55" s="63"/>
      <c r="R55" s="66"/>
      <c r="S55" s="45"/>
      <c r="T55" s="45"/>
      <c r="U55" s="63"/>
      <c r="V55" s="66"/>
      <c r="W55" s="45"/>
      <c r="X55" s="45"/>
      <c r="Y55" s="63"/>
      <c r="Z55" s="66"/>
      <c r="AA55" s="45"/>
      <c r="AB55" s="45"/>
      <c r="AC55" s="65"/>
      <c r="AD55" s="66"/>
      <c r="AE55" s="45"/>
      <c r="AF55" s="45"/>
      <c r="AG55" s="63"/>
      <c r="AH55" s="66"/>
      <c r="AI55" s="51">
        <v>178</v>
      </c>
      <c r="AJ55" s="45">
        <v>195</v>
      </c>
      <c r="AK55" s="65">
        <f t="shared" si="6"/>
        <v>9.5505617977528061</v>
      </c>
      <c r="AL55" s="66"/>
      <c r="AM55" s="67"/>
      <c r="AN55" s="67"/>
      <c r="AO55" s="63"/>
      <c r="AP55" s="66"/>
      <c r="AQ55" s="45">
        <v>2</v>
      </c>
      <c r="AR55" s="45">
        <v>2</v>
      </c>
      <c r="AS55" s="68">
        <f t="shared" si="2"/>
        <v>0</v>
      </c>
      <c r="AT55" s="66"/>
      <c r="AU55" s="44">
        <v>39</v>
      </c>
      <c r="AV55" s="69">
        <v>46</v>
      </c>
      <c r="AW55" s="68">
        <f t="shared" si="10"/>
        <v>17.948717948717956</v>
      </c>
      <c r="AX55" s="66"/>
      <c r="AY55" s="45"/>
      <c r="AZ55" s="45"/>
      <c r="BA55" s="63"/>
      <c r="BB55" s="66"/>
      <c r="BC55" s="50"/>
      <c r="BD55" s="45"/>
      <c r="BE55" s="65"/>
      <c r="BF55" s="66"/>
      <c r="BG55" s="45"/>
      <c r="BH55" s="45"/>
      <c r="BI55" s="65"/>
      <c r="BJ55" s="66"/>
      <c r="BK55" s="45"/>
      <c r="BL55" s="45"/>
      <c r="BM55" s="63"/>
      <c r="BN55" s="70"/>
      <c r="BO55" s="97" t="s">
        <v>83</v>
      </c>
      <c r="BP55" s="71">
        <f t="shared" si="8"/>
        <v>372</v>
      </c>
      <c r="BQ55" s="71">
        <f t="shared" si="27"/>
        <v>383</v>
      </c>
      <c r="BR55" s="72">
        <f t="shared" si="9"/>
        <v>102.95698924731182</v>
      </c>
    </row>
    <row r="56" spans="1:70" s="11" customFormat="1" ht="15" customHeight="1" x14ac:dyDescent="0.25">
      <c r="A56" s="10">
        <v>50</v>
      </c>
      <c r="B56" s="34" t="s">
        <v>51</v>
      </c>
      <c r="C56" s="80"/>
      <c r="D56" s="80"/>
      <c r="E56" s="63"/>
      <c r="F56" s="63"/>
      <c r="G56" s="64"/>
      <c r="H56" s="64"/>
      <c r="I56" s="63"/>
      <c r="J56" s="63"/>
      <c r="K56" s="44">
        <v>127</v>
      </c>
      <c r="L56" s="44">
        <v>151</v>
      </c>
      <c r="M56" s="65">
        <f t="shared" si="4"/>
        <v>18.8976377952756</v>
      </c>
      <c r="N56" s="66"/>
      <c r="O56" s="58"/>
      <c r="P56" s="45"/>
      <c r="Q56" s="63"/>
      <c r="R56" s="66"/>
      <c r="S56" s="45"/>
      <c r="T56" s="45"/>
      <c r="U56" s="63"/>
      <c r="V56" s="66"/>
      <c r="W56" s="58"/>
      <c r="X56" s="45"/>
      <c r="Y56" s="63"/>
      <c r="Z56" s="66"/>
      <c r="AA56" s="45"/>
      <c r="AB56" s="45"/>
      <c r="AC56" s="65"/>
      <c r="AD56" s="66"/>
      <c r="AE56" s="45"/>
      <c r="AF56" s="45"/>
      <c r="AG56" s="63"/>
      <c r="AH56" s="66"/>
      <c r="AI56" s="59">
        <v>454</v>
      </c>
      <c r="AJ56" s="45">
        <v>461</v>
      </c>
      <c r="AK56" s="65">
        <f t="shared" si="6"/>
        <v>1.5418502202643225</v>
      </c>
      <c r="AL56" s="66"/>
      <c r="AM56" s="67"/>
      <c r="AN56" s="67"/>
      <c r="AO56" s="63"/>
      <c r="AP56" s="66"/>
      <c r="AQ56" s="58"/>
      <c r="AR56" s="45"/>
      <c r="AS56" s="68"/>
      <c r="AT56" s="66"/>
      <c r="AU56" s="58">
        <v>243</v>
      </c>
      <c r="AV56" s="78">
        <v>240</v>
      </c>
      <c r="AW56" s="68">
        <f t="shared" si="10"/>
        <v>-1.2345679012345698</v>
      </c>
      <c r="AX56" s="66"/>
      <c r="AY56" s="45">
        <v>0</v>
      </c>
      <c r="AZ56" s="45">
        <v>1</v>
      </c>
      <c r="BA56" s="63"/>
      <c r="BB56" s="66"/>
      <c r="BC56" s="60"/>
      <c r="BD56" s="45"/>
      <c r="BE56" s="65"/>
      <c r="BF56" s="66"/>
      <c r="BG56" s="45"/>
      <c r="BH56" s="45"/>
      <c r="BI56" s="65"/>
      <c r="BJ56" s="66"/>
      <c r="BK56" s="45"/>
      <c r="BL56" s="45"/>
      <c r="BM56" s="63"/>
      <c r="BN56" s="70"/>
      <c r="BO56" s="97" t="s">
        <v>83</v>
      </c>
      <c r="BP56" s="71">
        <f t="shared" si="8"/>
        <v>824</v>
      </c>
      <c r="BQ56" s="71">
        <f t="shared" si="27"/>
        <v>853</v>
      </c>
      <c r="BR56" s="72">
        <f t="shared" si="9"/>
        <v>103.51941747572815</v>
      </c>
    </row>
    <row r="57" spans="1:70" s="11" customFormat="1" ht="15" customHeight="1" x14ac:dyDescent="0.25">
      <c r="A57" s="10"/>
      <c r="B57" s="34" t="s">
        <v>87</v>
      </c>
      <c r="C57" s="62">
        <v>1</v>
      </c>
      <c r="D57" s="62">
        <v>21</v>
      </c>
      <c r="E57" s="63">
        <f t="shared" si="0"/>
        <v>2000</v>
      </c>
      <c r="F57" s="63"/>
      <c r="G57" s="64"/>
      <c r="H57" s="64"/>
      <c r="I57" s="63"/>
      <c r="J57" s="63"/>
      <c r="K57" s="45">
        <v>728</v>
      </c>
      <c r="L57" s="45">
        <v>860</v>
      </c>
      <c r="M57" s="65">
        <f t="shared" si="4"/>
        <v>18.131868131868131</v>
      </c>
      <c r="N57" s="66"/>
      <c r="O57" s="87">
        <v>0</v>
      </c>
      <c r="P57" s="88">
        <v>1</v>
      </c>
      <c r="Q57" s="63"/>
      <c r="R57" s="66"/>
      <c r="S57" s="52">
        <v>0</v>
      </c>
      <c r="T57" s="52">
        <v>4</v>
      </c>
      <c r="U57" s="63"/>
      <c r="V57" s="66"/>
      <c r="W57" s="45"/>
      <c r="X57" s="45"/>
      <c r="Y57" s="63"/>
      <c r="Z57" s="66"/>
      <c r="AA57" s="87">
        <v>0</v>
      </c>
      <c r="AB57" s="88">
        <v>28</v>
      </c>
      <c r="AC57" s="65"/>
      <c r="AD57" s="66"/>
      <c r="AE57" s="45"/>
      <c r="AF57" s="45"/>
      <c r="AG57" s="63"/>
      <c r="AH57" s="66"/>
      <c r="AI57" s="45">
        <v>594</v>
      </c>
      <c r="AJ57" s="45">
        <v>625</v>
      </c>
      <c r="AK57" s="65">
        <f t="shared" si="6"/>
        <v>5.2188552188552109</v>
      </c>
      <c r="AL57" s="66"/>
      <c r="AM57" s="67"/>
      <c r="AN57" s="67"/>
      <c r="AO57" s="63"/>
      <c r="AP57" s="66"/>
      <c r="AQ57" s="52">
        <v>0</v>
      </c>
      <c r="AR57" s="52">
        <v>1</v>
      </c>
      <c r="AS57" s="68"/>
      <c r="AT57" s="66"/>
      <c r="AU57" s="61">
        <v>35</v>
      </c>
      <c r="AV57" s="44">
        <v>89</v>
      </c>
      <c r="AW57" s="68">
        <f t="shared" si="10"/>
        <v>154.28571428571428</v>
      </c>
      <c r="AX57" s="66"/>
      <c r="AY57" s="45"/>
      <c r="AZ57" s="45"/>
      <c r="BA57" s="63"/>
      <c r="BB57" s="66"/>
      <c r="BC57" s="50"/>
      <c r="BD57" s="45"/>
      <c r="BE57" s="65"/>
      <c r="BF57" s="66"/>
      <c r="BG57" s="45"/>
      <c r="BH57" s="45"/>
      <c r="BI57" s="65"/>
      <c r="BJ57" s="66"/>
      <c r="BK57" s="45"/>
      <c r="BL57" s="45"/>
      <c r="BM57" s="63"/>
      <c r="BN57" s="70"/>
      <c r="BO57" s="97" t="s">
        <v>83</v>
      </c>
      <c r="BP57" s="71">
        <f t="shared" si="8"/>
        <v>1358</v>
      </c>
      <c r="BQ57" s="71">
        <f t="shared" si="27"/>
        <v>1629</v>
      </c>
      <c r="BR57" s="72">
        <f t="shared" si="9"/>
        <v>119.95581737849778</v>
      </c>
    </row>
    <row r="58" spans="1:70" s="11" customFormat="1" ht="18" customHeight="1" x14ac:dyDescent="0.25">
      <c r="A58" s="10"/>
      <c r="B58" s="33" t="s">
        <v>86</v>
      </c>
      <c r="C58" s="89">
        <v>2</v>
      </c>
      <c r="D58" s="90">
        <v>5</v>
      </c>
      <c r="E58" s="63">
        <f t="shared" si="0"/>
        <v>150</v>
      </c>
      <c r="F58" s="63"/>
      <c r="G58" s="64"/>
      <c r="H58" s="64"/>
      <c r="I58" s="63"/>
      <c r="J58" s="63"/>
      <c r="K58" s="44">
        <v>123</v>
      </c>
      <c r="L58" s="44">
        <v>168</v>
      </c>
      <c r="M58" s="65">
        <f t="shared" si="4"/>
        <v>36.585365853658544</v>
      </c>
      <c r="N58" s="66"/>
      <c r="O58" s="52">
        <v>0</v>
      </c>
      <c r="P58" s="52">
        <v>1</v>
      </c>
      <c r="Q58" s="63"/>
      <c r="R58" s="66"/>
      <c r="S58" s="45">
        <v>7</v>
      </c>
      <c r="T58" s="45">
        <v>7</v>
      </c>
      <c r="U58" s="63">
        <f t="shared" si="17"/>
        <v>0</v>
      </c>
      <c r="V58" s="66"/>
      <c r="W58" s="45"/>
      <c r="X58" s="45"/>
      <c r="Y58" s="63"/>
      <c r="Z58" s="66"/>
      <c r="AA58" s="45"/>
      <c r="AB58" s="45"/>
      <c r="AC58" s="65"/>
      <c r="AD58" s="66"/>
      <c r="AE58" s="45"/>
      <c r="AF58" s="45"/>
      <c r="AG58" s="63"/>
      <c r="AH58" s="66"/>
      <c r="AI58" s="44">
        <v>86</v>
      </c>
      <c r="AJ58" s="44">
        <v>124</v>
      </c>
      <c r="AK58" s="65">
        <f t="shared" si="6"/>
        <v>44.186046511627893</v>
      </c>
      <c r="AL58" s="66"/>
      <c r="AM58" s="67"/>
      <c r="AN58" s="67"/>
      <c r="AO58" s="63"/>
      <c r="AP58" s="66"/>
      <c r="AQ58" s="45"/>
      <c r="AR58" s="45"/>
      <c r="AS58" s="68"/>
      <c r="AT58" s="66"/>
      <c r="AU58" s="45"/>
      <c r="AV58" s="45"/>
      <c r="AW58" s="68"/>
      <c r="AX58" s="66"/>
      <c r="AY58" s="45"/>
      <c r="AZ58" s="45"/>
      <c r="BA58" s="63"/>
      <c r="BB58" s="66"/>
      <c r="BC58" s="50"/>
      <c r="BD58" s="45"/>
      <c r="BE58" s="65"/>
      <c r="BF58" s="66"/>
      <c r="BG58" s="45"/>
      <c r="BH58" s="45"/>
      <c r="BI58" s="65"/>
      <c r="BJ58" s="66"/>
      <c r="BK58" s="45"/>
      <c r="BL58" s="45"/>
      <c r="BM58" s="63"/>
      <c r="BN58" s="70"/>
      <c r="BO58" s="97" t="s">
        <v>83</v>
      </c>
      <c r="BP58" s="71">
        <f t="shared" si="8"/>
        <v>218</v>
      </c>
      <c r="BQ58" s="71">
        <f t="shared" si="27"/>
        <v>305</v>
      </c>
      <c r="BR58" s="72">
        <f t="shared" si="9"/>
        <v>139.90825688073394</v>
      </c>
    </row>
    <row r="59" spans="1:70" s="41" customFormat="1" ht="15" customHeight="1" x14ac:dyDescent="0.25">
      <c r="A59" s="39"/>
      <c r="B59" s="40" t="s">
        <v>53</v>
      </c>
      <c r="C59" s="91">
        <f>SUM(C7:C58)</f>
        <v>519</v>
      </c>
      <c r="D59" s="91">
        <f>SUM(D7:D58)</f>
        <v>533</v>
      </c>
      <c r="E59" s="92"/>
      <c r="F59" s="92"/>
      <c r="G59" s="91">
        <f>SUM(G7:G58)</f>
        <v>34</v>
      </c>
      <c r="H59" s="91">
        <f>SUM(H7:H58)</f>
        <v>55</v>
      </c>
      <c r="I59" s="92"/>
      <c r="J59" s="92"/>
      <c r="K59" s="91">
        <f>SUM(K7:K58)</f>
        <v>21386</v>
      </c>
      <c r="L59" s="91">
        <f>SUM(L7:L58)</f>
        <v>21964</v>
      </c>
      <c r="M59" s="93"/>
      <c r="N59" s="92"/>
      <c r="O59" s="91">
        <f>SUM(O7:O58)</f>
        <v>45</v>
      </c>
      <c r="P59" s="91">
        <f>SUM(P7:P58)</f>
        <v>59</v>
      </c>
      <c r="Q59" s="92"/>
      <c r="R59" s="92"/>
      <c r="S59" s="91">
        <f>SUM(S7:S58)</f>
        <v>393</v>
      </c>
      <c r="T59" s="91">
        <f>SUM(T7:T58)</f>
        <v>473</v>
      </c>
      <c r="U59" s="91"/>
      <c r="V59" s="91"/>
      <c r="W59" s="91">
        <f>SUM(W7:W58)</f>
        <v>37</v>
      </c>
      <c r="X59" s="91">
        <f>SUM(X7:X58)</f>
        <v>58</v>
      </c>
      <c r="Y59" s="91"/>
      <c r="Z59" s="91"/>
      <c r="AA59" s="91">
        <f>SUM(AA7:AA58)</f>
        <v>3502</v>
      </c>
      <c r="AB59" s="91">
        <f>SUM(AB7:AB58)</f>
        <v>3615</v>
      </c>
      <c r="AC59" s="93"/>
      <c r="AD59" s="92"/>
      <c r="AE59" s="91">
        <f>SUM(AE7:AE58)</f>
        <v>6</v>
      </c>
      <c r="AF59" s="91">
        <f>SUM(AF7:AF58)</f>
        <v>1</v>
      </c>
      <c r="AG59" s="92"/>
      <c r="AH59" s="92"/>
      <c r="AI59" s="91">
        <f>SUM(AI7:AI58)</f>
        <v>18405</v>
      </c>
      <c r="AJ59" s="91">
        <f>SUM(AJ7:AJ58)</f>
        <v>19408</v>
      </c>
      <c r="AK59" s="93"/>
      <c r="AL59" s="92"/>
      <c r="AM59" s="91">
        <f>SUM(AM7:AM58)</f>
        <v>20</v>
      </c>
      <c r="AN59" s="91">
        <f>SUM(AN7:AN58)</f>
        <v>20</v>
      </c>
      <c r="AO59" s="92"/>
      <c r="AP59" s="92"/>
      <c r="AQ59" s="91">
        <f>SUM(AQ7:AQ58)</f>
        <v>90</v>
      </c>
      <c r="AR59" s="91">
        <f>SUM(AR7:AR58)</f>
        <v>123</v>
      </c>
      <c r="AS59" s="91"/>
      <c r="AT59" s="92"/>
      <c r="AU59" s="91">
        <f>SUM(AU7:AU58)</f>
        <v>3500</v>
      </c>
      <c r="AV59" s="91">
        <f>SUM(AV7:AV58)</f>
        <v>3832</v>
      </c>
      <c r="AW59" s="93"/>
      <c r="AX59" s="92"/>
      <c r="AY59" s="91">
        <f>SUM(AY7:AY58)</f>
        <v>7</v>
      </c>
      <c r="AZ59" s="91">
        <f>SUM(AZ7:AZ58)</f>
        <v>14</v>
      </c>
      <c r="BA59" s="91"/>
      <c r="BB59" s="91"/>
      <c r="BC59" s="91">
        <f>SUM(BC7:BC58)</f>
        <v>769</v>
      </c>
      <c r="BD59" s="91">
        <f>SUM(BD7:BD58)</f>
        <v>209</v>
      </c>
      <c r="BE59" s="93"/>
      <c r="BF59" s="92"/>
      <c r="BG59" s="91">
        <f>SUM(BG7:BG58)</f>
        <v>150</v>
      </c>
      <c r="BH59" s="91">
        <f>SUM(BH7:BH58)</f>
        <v>152</v>
      </c>
      <c r="BI59" s="93"/>
      <c r="BJ59" s="91"/>
      <c r="BK59" s="91">
        <f>SUM(BK7:BK58)</f>
        <v>12</v>
      </c>
      <c r="BL59" s="91">
        <f>SUM(BL7:BL58)</f>
        <v>10</v>
      </c>
      <c r="BM59" s="92"/>
      <c r="BN59" s="94"/>
      <c r="BO59" s="98" t="s">
        <v>83</v>
      </c>
      <c r="BP59" s="95">
        <f t="shared" si="8"/>
        <v>48875</v>
      </c>
      <c r="BQ59" s="95">
        <f t="shared" si="27"/>
        <v>50526</v>
      </c>
      <c r="BR59" s="96">
        <f t="shared" si="9"/>
        <v>103.37800511508952</v>
      </c>
    </row>
    <row r="60" spans="1:70" s="11" customFormat="1" x14ac:dyDescent="0.25">
      <c r="B60" s="24"/>
      <c r="M60" s="19"/>
      <c r="S60" s="12"/>
      <c r="T60" s="12"/>
      <c r="AC60" s="19"/>
      <c r="AK60" s="19"/>
      <c r="AS60" s="30"/>
      <c r="AW60" s="19"/>
      <c r="BE60" s="19"/>
      <c r="BI60" s="19"/>
      <c r="BO60" s="25"/>
    </row>
    <row r="61" spans="1:70" s="11" customFormat="1" x14ac:dyDescent="0.25">
      <c r="B61" s="24"/>
      <c r="D61" s="13"/>
      <c r="E61" s="13"/>
      <c r="F61" s="13"/>
      <c r="G61" s="13"/>
      <c r="M61" s="19"/>
      <c r="S61" s="12"/>
      <c r="T61" s="12"/>
      <c r="AC61" s="19"/>
      <c r="AK61" s="19"/>
      <c r="AS61" s="30"/>
      <c r="AW61" s="19"/>
      <c r="BE61" s="19"/>
      <c r="BI61" s="19"/>
      <c r="BK61" s="13" t="s">
        <v>73</v>
      </c>
      <c r="BL61" s="13"/>
      <c r="BM61" s="14">
        <f>C59+G59+K59+O59+S59+W59+AA59+AE59+AI59+AM59+AQ59+AU59+AY59+BC59+BG59+BK59</f>
        <v>48875</v>
      </c>
      <c r="BN61" s="14"/>
      <c r="BO61" s="25"/>
    </row>
    <row r="62" spans="1:70" s="11" customFormat="1" x14ac:dyDescent="0.25">
      <c r="B62" s="25"/>
      <c r="C62" s="16"/>
      <c r="D62" s="13" t="s">
        <v>70</v>
      </c>
      <c r="E62" s="13"/>
      <c r="F62" s="13"/>
      <c r="G62" s="13"/>
      <c r="M62" s="19"/>
      <c r="S62" s="12"/>
      <c r="T62" s="12"/>
      <c r="AC62" s="19"/>
      <c r="AK62" s="19"/>
      <c r="AS62" s="30"/>
      <c r="AW62" s="19"/>
      <c r="BE62" s="19"/>
      <c r="BI62" s="19"/>
      <c r="BK62" s="13" t="s">
        <v>74</v>
      </c>
      <c r="BL62" s="13"/>
      <c r="BM62" s="14">
        <f>D59+H59+L59+P59+T59+X59+AB59+AF59+AJ59+AN59+AR59+AV59+AZ59+BD59+BH59+BL59</f>
        <v>50526</v>
      </c>
      <c r="BO62" s="25"/>
    </row>
    <row r="63" spans="1:70" s="11" customFormat="1" x14ac:dyDescent="0.25">
      <c r="B63" s="25"/>
      <c r="C63" s="15"/>
      <c r="D63" s="13" t="s">
        <v>71</v>
      </c>
      <c r="E63" s="13"/>
      <c r="F63" s="13"/>
      <c r="G63" s="13"/>
      <c r="M63" s="19"/>
      <c r="S63" s="12"/>
      <c r="T63" s="12"/>
      <c r="AC63" s="19"/>
      <c r="AK63" s="19"/>
      <c r="AS63" s="30"/>
      <c r="AW63" s="19"/>
      <c r="BE63" s="19"/>
      <c r="BI63" s="19"/>
      <c r="BO63" s="25"/>
    </row>
    <row r="64" spans="1:70" s="11" customFormat="1" x14ac:dyDescent="0.25">
      <c r="B64" s="25"/>
      <c r="C64" s="17"/>
      <c r="E64" s="11" t="s">
        <v>75</v>
      </c>
      <c r="M64" s="19"/>
      <c r="S64" s="12"/>
      <c r="T64" s="12"/>
      <c r="AC64" s="19"/>
      <c r="AK64" s="19"/>
      <c r="AS64" s="30"/>
      <c r="AW64" s="19"/>
      <c r="BE64" s="19"/>
      <c r="BI64" s="19"/>
      <c r="BO64" s="25"/>
    </row>
    <row r="65" spans="2:67" s="11" customFormat="1" x14ac:dyDescent="0.25">
      <c r="B65" s="25"/>
      <c r="C65" s="32"/>
      <c r="D65" s="11" t="s">
        <v>85</v>
      </c>
      <c r="M65" s="19"/>
      <c r="S65" s="12"/>
      <c r="T65" s="12"/>
      <c r="AC65" s="19"/>
      <c r="AK65" s="19"/>
      <c r="AS65" s="30"/>
      <c r="AW65" s="19"/>
      <c r="BE65" s="19"/>
      <c r="BI65" s="19"/>
      <c r="BO65" s="25"/>
    </row>
    <row r="66" spans="2:67" s="11" customFormat="1" x14ac:dyDescent="0.25">
      <c r="B66" s="25"/>
      <c r="M66" s="19"/>
      <c r="S66" s="12"/>
      <c r="T66" s="12"/>
      <c r="AC66" s="19"/>
      <c r="AK66" s="19"/>
      <c r="AS66" s="30"/>
      <c r="AW66" s="19"/>
      <c r="BE66" s="19"/>
      <c r="BI66" s="19"/>
      <c r="BO66" s="25"/>
    </row>
    <row r="67" spans="2:67" s="11" customFormat="1" x14ac:dyDescent="0.25">
      <c r="B67" s="25"/>
      <c r="C67" s="35"/>
      <c r="M67" s="19"/>
      <c r="S67" s="12"/>
      <c r="T67" s="12"/>
      <c r="AC67" s="19"/>
      <c r="AK67" s="19"/>
      <c r="AS67" s="30"/>
      <c r="AW67" s="19"/>
      <c r="BE67" s="19"/>
      <c r="BI67" s="19"/>
      <c r="BO67" s="25"/>
    </row>
    <row r="68" spans="2:67" s="11" customFormat="1" x14ac:dyDescent="0.25">
      <c r="B68" s="25"/>
      <c r="M68" s="19"/>
      <c r="S68" s="12"/>
      <c r="T68" s="12"/>
      <c r="AC68" s="19"/>
      <c r="AK68" s="19"/>
      <c r="AS68" s="30"/>
      <c r="AW68" s="19"/>
      <c r="BE68" s="19"/>
      <c r="BI68" s="19"/>
      <c r="BO68" s="25"/>
    </row>
    <row r="69" spans="2:67" s="11" customFormat="1" x14ac:dyDescent="0.25">
      <c r="B69" s="25"/>
      <c r="M69" s="19"/>
      <c r="S69" s="12"/>
      <c r="T69" s="12"/>
      <c r="AC69" s="19"/>
      <c r="AK69" s="19"/>
      <c r="AS69" s="30"/>
      <c r="AW69" s="19"/>
      <c r="BE69" s="19"/>
      <c r="BI69" s="19"/>
      <c r="BO69" s="25"/>
    </row>
    <row r="70" spans="2:67" s="11" customFormat="1" x14ac:dyDescent="0.25">
      <c r="B70" s="25"/>
      <c r="M70" s="19"/>
      <c r="S70" s="12"/>
      <c r="T70" s="12"/>
      <c r="AC70" s="19"/>
      <c r="AK70" s="19"/>
      <c r="AS70" s="30"/>
      <c r="AW70" s="19"/>
      <c r="BE70" s="19"/>
      <c r="BI70" s="19"/>
      <c r="BO70" s="25"/>
    </row>
    <row r="71" spans="2:67" s="11" customFormat="1" x14ac:dyDescent="0.25">
      <c r="B71" s="25"/>
      <c r="M71" s="19"/>
      <c r="S71" s="12"/>
      <c r="T71" s="12"/>
      <c r="AC71" s="19"/>
      <c r="AK71" s="19"/>
      <c r="AS71" s="30"/>
      <c r="AW71" s="19"/>
      <c r="BE71" s="19"/>
      <c r="BI71" s="19"/>
      <c r="BO71" s="25"/>
    </row>
    <row r="72" spans="2:67" s="11" customFormat="1" x14ac:dyDescent="0.25">
      <c r="B72" s="25"/>
      <c r="M72" s="19"/>
      <c r="S72" s="12"/>
      <c r="T72" s="12"/>
      <c r="AC72" s="19"/>
      <c r="AK72" s="19"/>
      <c r="AS72" s="30"/>
      <c r="AW72" s="19"/>
      <c r="BE72" s="19"/>
      <c r="BI72" s="19"/>
      <c r="BO72" s="25"/>
    </row>
    <row r="73" spans="2:67" s="11" customFormat="1" x14ac:dyDescent="0.25">
      <c r="B73" s="25"/>
      <c r="M73" s="19"/>
      <c r="S73" s="12"/>
      <c r="T73" s="12"/>
      <c r="AC73" s="19"/>
      <c r="AK73" s="19"/>
      <c r="AS73" s="30"/>
      <c r="AW73" s="19"/>
      <c r="BE73" s="19"/>
      <c r="BI73" s="19"/>
      <c r="BO73" s="25"/>
    </row>
    <row r="74" spans="2:67" s="11" customFormat="1" x14ac:dyDescent="0.25">
      <c r="B74" s="25"/>
      <c r="M74" s="19"/>
      <c r="S74" s="12"/>
      <c r="T74" s="12"/>
      <c r="AC74" s="19"/>
      <c r="AK74" s="19"/>
      <c r="AS74" s="30"/>
      <c r="AW74" s="19"/>
      <c r="BE74" s="19"/>
      <c r="BI74" s="19"/>
      <c r="BO74" s="25"/>
    </row>
    <row r="75" spans="2:67" s="11" customFormat="1" x14ac:dyDescent="0.25">
      <c r="B75" s="25"/>
      <c r="M75" s="19"/>
      <c r="S75" s="12"/>
      <c r="T75" s="12"/>
      <c r="AC75" s="19"/>
      <c r="AK75" s="19"/>
      <c r="AS75" s="30"/>
      <c r="AW75" s="19"/>
      <c r="BE75" s="19"/>
      <c r="BI75" s="19"/>
      <c r="BO75" s="25"/>
    </row>
    <row r="76" spans="2:67" s="11" customFormat="1" x14ac:dyDescent="0.25">
      <c r="B76" s="25"/>
      <c r="M76" s="19"/>
      <c r="S76" s="12"/>
      <c r="T76" s="12"/>
      <c r="AC76" s="19"/>
      <c r="AK76" s="19"/>
      <c r="AS76" s="30"/>
      <c r="AW76" s="19"/>
      <c r="BE76" s="19"/>
      <c r="BI76" s="19"/>
      <c r="BO76" s="25"/>
    </row>
    <row r="77" spans="2:67" s="11" customFormat="1" x14ac:dyDescent="0.25">
      <c r="B77" s="25"/>
      <c r="M77" s="19"/>
      <c r="S77" s="12"/>
      <c r="T77" s="12"/>
      <c r="AC77" s="19"/>
      <c r="AK77" s="19"/>
      <c r="AS77" s="30"/>
      <c r="AW77" s="19"/>
      <c r="BE77" s="19"/>
      <c r="BI77" s="19"/>
      <c r="BO77" s="25"/>
    </row>
    <row r="78" spans="2:67" s="11" customFormat="1" x14ac:dyDescent="0.25">
      <c r="B78" s="25"/>
      <c r="M78" s="19"/>
      <c r="S78" s="12"/>
      <c r="T78" s="12"/>
      <c r="AC78" s="19"/>
      <c r="AK78" s="19"/>
      <c r="AS78" s="30"/>
      <c r="AW78" s="19"/>
      <c r="BE78" s="19"/>
      <c r="BI78" s="19"/>
      <c r="BO78" s="25"/>
    </row>
    <row r="79" spans="2:67" s="11" customFormat="1" x14ac:dyDescent="0.25">
      <c r="B79" s="25"/>
      <c r="M79" s="19"/>
      <c r="S79" s="12"/>
      <c r="T79" s="12"/>
      <c r="AC79" s="19"/>
      <c r="AK79" s="19"/>
      <c r="AS79" s="30"/>
      <c r="AW79" s="19"/>
      <c r="BE79" s="19"/>
      <c r="BI79" s="19"/>
      <c r="BO79" s="25"/>
    </row>
    <row r="80" spans="2:67" s="11" customFormat="1" x14ac:dyDescent="0.25">
      <c r="B80" s="25"/>
      <c r="M80" s="19"/>
      <c r="S80" s="12"/>
      <c r="T80" s="12"/>
      <c r="AC80" s="19"/>
      <c r="AK80" s="19"/>
      <c r="AS80" s="30"/>
      <c r="AW80" s="19"/>
      <c r="BE80" s="19"/>
      <c r="BI80" s="19"/>
      <c r="BO80" s="25"/>
    </row>
    <row r="81" spans="2:67" s="11" customFormat="1" x14ac:dyDescent="0.25">
      <c r="B81" s="25"/>
      <c r="M81" s="19"/>
      <c r="S81" s="12"/>
      <c r="T81" s="12"/>
      <c r="AC81" s="19"/>
      <c r="AK81" s="19"/>
      <c r="AS81" s="30"/>
      <c r="AW81" s="19"/>
      <c r="BE81" s="19"/>
      <c r="BI81" s="19"/>
      <c r="BK81" s="11">
        <v>1</v>
      </c>
      <c r="BO81" s="25"/>
    </row>
    <row r="82" spans="2:67" s="11" customFormat="1" x14ac:dyDescent="0.25">
      <c r="B82" s="25"/>
      <c r="M82" s="19"/>
      <c r="S82" s="12"/>
      <c r="T82" s="12"/>
      <c r="AC82" s="19"/>
      <c r="AK82" s="19"/>
      <c r="AS82" s="30"/>
      <c r="AW82" s="19"/>
      <c r="BE82" s="19"/>
      <c r="BI82" s="19"/>
      <c r="BO82" s="25"/>
    </row>
    <row r="83" spans="2:67" s="11" customFormat="1" x14ac:dyDescent="0.25">
      <c r="B83" s="25"/>
      <c r="M83" s="19"/>
      <c r="S83" s="12"/>
      <c r="T83" s="12"/>
      <c r="AC83" s="19"/>
      <c r="AK83" s="19"/>
      <c r="AS83" s="30"/>
      <c r="AW83" s="19"/>
      <c r="BE83" s="19"/>
      <c r="BI83" s="19"/>
      <c r="BO83" s="25"/>
    </row>
    <row r="84" spans="2:67" s="11" customFormat="1" x14ac:dyDescent="0.25">
      <c r="B84" s="25"/>
      <c r="M84" s="19"/>
      <c r="S84" s="12"/>
      <c r="T84" s="12"/>
      <c r="AC84" s="19"/>
      <c r="AK84" s="19"/>
      <c r="AS84" s="30"/>
      <c r="AW84" s="19"/>
      <c r="BE84" s="19"/>
      <c r="BI84" s="19"/>
      <c r="BO84" s="25"/>
    </row>
    <row r="85" spans="2:67" s="11" customFormat="1" x14ac:dyDescent="0.25">
      <c r="B85" s="25"/>
      <c r="M85" s="19"/>
      <c r="S85" s="12"/>
      <c r="T85" s="12"/>
      <c r="AC85" s="19"/>
      <c r="AK85" s="19"/>
      <c r="AS85" s="30"/>
      <c r="AW85" s="19"/>
      <c r="BE85" s="19"/>
      <c r="BI85" s="19"/>
      <c r="BO85" s="25"/>
    </row>
    <row r="86" spans="2:67" s="11" customFormat="1" x14ac:dyDescent="0.25">
      <c r="B86" s="25"/>
      <c r="M86" s="19"/>
      <c r="S86" s="12"/>
      <c r="T86" s="12"/>
      <c r="AC86" s="19"/>
      <c r="AK86" s="19"/>
      <c r="AS86" s="30"/>
      <c r="AW86" s="19"/>
      <c r="BE86" s="19"/>
      <c r="BI86" s="19"/>
      <c r="BO86" s="25"/>
    </row>
    <row r="87" spans="2:67" s="11" customFormat="1" x14ac:dyDescent="0.25">
      <c r="B87" s="25"/>
      <c r="M87" s="19"/>
      <c r="S87" s="12"/>
      <c r="T87" s="12"/>
      <c r="AC87" s="19"/>
      <c r="AK87" s="19"/>
      <c r="AS87" s="30"/>
      <c r="AW87" s="19"/>
      <c r="BE87" s="19"/>
      <c r="BI87" s="19"/>
      <c r="BO87" s="25"/>
    </row>
    <row r="88" spans="2:67" s="11" customFormat="1" x14ac:dyDescent="0.25">
      <c r="B88" s="25"/>
      <c r="M88" s="19"/>
      <c r="S88" s="12"/>
      <c r="T88" s="12"/>
      <c r="AC88" s="19"/>
      <c r="AK88" s="19"/>
      <c r="AS88" s="30"/>
      <c r="AW88" s="19"/>
      <c r="BE88" s="19"/>
      <c r="BI88" s="19"/>
      <c r="BO88" s="25"/>
    </row>
    <row r="89" spans="2:67" s="11" customFormat="1" x14ac:dyDescent="0.25">
      <c r="B89" s="25"/>
      <c r="M89" s="19"/>
      <c r="S89" s="12"/>
      <c r="T89" s="12"/>
      <c r="AC89" s="19"/>
      <c r="AK89" s="19"/>
      <c r="AS89" s="30"/>
      <c r="AW89" s="19"/>
      <c r="BE89" s="19"/>
      <c r="BI89" s="19"/>
      <c r="BO89" s="25"/>
    </row>
    <row r="90" spans="2:67" s="11" customFormat="1" x14ac:dyDescent="0.25">
      <c r="B90" s="25"/>
      <c r="M90" s="19"/>
      <c r="S90" s="12"/>
      <c r="T90" s="12"/>
      <c r="AC90" s="19"/>
      <c r="AK90" s="19"/>
      <c r="AS90" s="30"/>
      <c r="AW90" s="19"/>
      <c r="BE90" s="19"/>
      <c r="BI90" s="19"/>
      <c r="BO90" s="25"/>
    </row>
    <row r="91" spans="2:67" s="11" customFormat="1" x14ac:dyDescent="0.25">
      <c r="B91" s="25"/>
      <c r="M91" s="19"/>
      <c r="S91" s="12"/>
      <c r="T91" s="12"/>
      <c r="AC91" s="19"/>
      <c r="AK91" s="19"/>
      <c r="AS91" s="30"/>
      <c r="AW91" s="19"/>
      <c r="BE91" s="19"/>
      <c r="BI91" s="19"/>
      <c r="BO91" s="25"/>
    </row>
    <row r="92" spans="2:67" s="11" customFormat="1" x14ac:dyDescent="0.25">
      <c r="B92" s="25"/>
      <c r="M92" s="19"/>
      <c r="S92" s="12"/>
      <c r="T92" s="12"/>
      <c r="AC92" s="19"/>
      <c r="AK92" s="19"/>
      <c r="AS92" s="30"/>
      <c r="AW92" s="19"/>
      <c r="BE92" s="19"/>
      <c r="BI92" s="19"/>
      <c r="BO92" s="25"/>
    </row>
    <row r="93" spans="2:67" x14ac:dyDescent="0.25">
      <c r="B93" s="26"/>
      <c r="S93" s="2"/>
      <c r="T93" s="2"/>
    </row>
    <row r="94" spans="2:67" x14ac:dyDescent="0.25">
      <c r="B94" s="26"/>
      <c r="S94" s="2"/>
      <c r="T94" s="2"/>
    </row>
    <row r="95" spans="2:67" x14ac:dyDescent="0.25">
      <c r="B95" s="26"/>
      <c r="S95" s="2"/>
      <c r="T95" s="2"/>
    </row>
    <row r="96" spans="2:67" x14ac:dyDescent="0.25">
      <c r="B96" s="26"/>
      <c r="S96" s="2"/>
      <c r="T96" s="2"/>
    </row>
    <row r="97" spans="2:20" s="4" customFormat="1" x14ac:dyDescent="0.25">
      <c r="B97" s="26"/>
      <c r="M97" s="20"/>
      <c r="S97" s="2"/>
      <c r="T97" s="2"/>
    </row>
    <row r="98" spans="2:20" s="4" customFormat="1" x14ac:dyDescent="0.25">
      <c r="B98" s="26"/>
      <c r="M98" s="20"/>
      <c r="S98" s="2"/>
      <c r="T98" s="2"/>
    </row>
    <row r="99" spans="2:20" s="4" customFormat="1" x14ac:dyDescent="0.25">
      <c r="B99" s="26"/>
      <c r="M99" s="20"/>
      <c r="S99" s="2"/>
      <c r="T99" s="2"/>
    </row>
    <row r="100" spans="2:20" s="4" customFormat="1" x14ac:dyDescent="0.25">
      <c r="B100" s="26"/>
      <c r="M100" s="20"/>
      <c r="S100" s="2"/>
      <c r="T100" s="2"/>
    </row>
    <row r="101" spans="2:20" s="4" customFormat="1" x14ac:dyDescent="0.25">
      <c r="B101" s="26"/>
      <c r="M101" s="20"/>
      <c r="S101" s="2"/>
      <c r="T101" s="2"/>
    </row>
    <row r="102" spans="2:20" s="4" customFormat="1" x14ac:dyDescent="0.25">
      <c r="B102" s="26"/>
      <c r="M102" s="20"/>
      <c r="S102" s="2"/>
      <c r="T102" s="2"/>
    </row>
    <row r="103" spans="2:20" s="4" customFormat="1" x14ac:dyDescent="0.25">
      <c r="B103" s="26"/>
      <c r="M103" s="20"/>
      <c r="S103" s="2"/>
      <c r="T103" s="2"/>
    </row>
    <row r="104" spans="2:20" s="4" customFormat="1" x14ac:dyDescent="0.25">
      <c r="B104" s="26"/>
      <c r="M104" s="20"/>
      <c r="S104" s="2"/>
      <c r="T104" s="2"/>
    </row>
    <row r="105" spans="2:20" s="4" customFormat="1" x14ac:dyDescent="0.25">
      <c r="B105" s="26"/>
      <c r="M105" s="20"/>
      <c r="S105" s="2"/>
      <c r="T105" s="2"/>
    </row>
    <row r="106" spans="2:20" s="4" customFormat="1" x14ac:dyDescent="0.25">
      <c r="B106" s="26"/>
      <c r="M106" s="20"/>
      <c r="S106" s="2"/>
      <c r="T106" s="2"/>
    </row>
  </sheetData>
  <mergeCells count="40">
    <mergeCell ref="AY4:BB4"/>
    <mergeCell ref="C3:F3"/>
    <mergeCell ref="G3:J3"/>
    <mergeCell ref="O3:R3"/>
    <mergeCell ref="S3:V3"/>
    <mergeCell ref="K3:N3"/>
    <mergeCell ref="O4:R4"/>
    <mergeCell ref="S4:V4"/>
    <mergeCell ref="A1:BN1"/>
    <mergeCell ref="A3:A5"/>
    <mergeCell ref="B3:B5"/>
    <mergeCell ref="B2:AN2"/>
    <mergeCell ref="AI4:AL4"/>
    <mergeCell ref="AM4:AP4"/>
    <mergeCell ref="AQ4:AT4"/>
    <mergeCell ref="W4:Z4"/>
    <mergeCell ref="AA4:AD4"/>
    <mergeCell ref="BC4:BF4"/>
    <mergeCell ref="BG4:BJ4"/>
    <mergeCell ref="BK4:BN4"/>
    <mergeCell ref="AU4:AX4"/>
    <mergeCell ref="C4:F4"/>
    <mergeCell ref="G4:J4"/>
    <mergeCell ref="K4:N4"/>
    <mergeCell ref="BP3:BP5"/>
    <mergeCell ref="BQ3:BQ5"/>
    <mergeCell ref="BR3:BR5"/>
    <mergeCell ref="W3:Z3"/>
    <mergeCell ref="AA3:AD3"/>
    <mergeCell ref="AE3:AH3"/>
    <mergeCell ref="BK3:BN3"/>
    <mergeCell ref="BC3:BF3"/>
    <mergeCell ref="BG3:BJ3"/>
    <mergeCell ref="AQ3:AT3"/>
    <mergeCell ref="AU3:AX3"/>
    <mergeCell ref="AY3:BB3"/>
    <mergeCell ref="AE4:AH4"/>
    <mergeCell ref="BO3:BO4"/>
    <mergeCell ref="AI3:AL3"/>
    <mergeCell ref="AM3:AP3"/>
  </mergeCells>
  <pageMargins left="0.11811023622047245" right="0.70866141732283472" top="0.35433070866141736" bottom="0.15748031496062992" header="0.31496062992125984" footer="0"/>
  <pageSetup paperSize="9" scale="4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основное образование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Николаевна</dc:creator>
  <cp:lastModifiedBy>uogt@adm.tver.ru</cp:lastModifiedBy>
  <cp:lastPrinted>2022-01-21T12:49:57Z</cp:lastPrinted>
  <dcterms:created xsi:type="dcterms:W3CDTF">2016-06-30T11:33:14Z</dcterms:created>
  <dcterms:modified xsi:type="dcterms:W3CDTF">2022-10-06T14:28:08Z</dcterms:modified>
</cp:coreProperties>
</file>